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7C8AAAD-7DF2-4FDF-8A31-12E3FDB6C0B6}" xr6:coauthVersionLast="36" xr6:coauthVersionMax="36" xr10:uidLastSave="{00000000-0000-0000-0000-000000000000}"/>
  <bookViews>
    <workbookView xWindow="-105" yWindow="-105" windowWidth="19425" windowHeight="10425" tabRatio="916"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 r:id="rId8"/>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13" i="2" l="1"/>
  <c r="S27" i="2"/>
  <c r="S7" i="2"/>
  <c r="S15" i="2" l="1"/>
  <c r="S9" i="2" l="1"/>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K9" i="2" l="1"/>
  <c r="D9" i="2" l="1"/>
  <c r="E9" i="2"/>
  <c r="N9" i="2"/>
  <c r="I9" i="2"/>
  <c r="M9" i="2"/>
  <c r="L9" i="2"/>
  <c r="G9" i="2"/>
  <c r="F9" i="2"/>
  <c r="J9" i="2"/>
  <c r="H9" i="2"/>
  <c r="Q9" i="2" l="1"/>
  <c r="O9" i="2"/>
  <c r="P9" i="2"/>
  <c r="R9" i="2"/>
  <c r="S8" i="2" l="1"/>
</calcChain>
</file>

<file path=xl/sharedStrings.xml><?xml version="1.0" encoding="utf-8"?>
<sst xmlns="http://schemas.openxmlformats.org/spreadsheetml/2006/main" count="525" uniqueCount="220">
  <si>
    <t>Strom; 4. RP</t>
  </si>
  <si>
    <t>Datenerhebung zur Ermittlung des sektoralen Produktivitätsfaktors</t>
  </si>
  <si>
    <t>Angaben zum Netzbetreiber</t>
  </si>
  <si>
    <t>Firma:</t>
  </si>
  <si>
    <t>Netz Leipzig GmbH</t>
  </si>
  <si>
    <t>Betriebsnummer:</t>
  </si>
  <si>
    <t>Abgabedatum:</t>
  </si>
  <si>
    <t>Ansprechperson für Rückfragen</t>
  </si>
  <si>
    <t>E-Mail-Adresse:</t>
  </si>
  <si>
    <t>Telefon:</t>
  </si>
  <si>
    <t>I.</t>
  </si>
  <si>
    <t>Erläuterungen zum Tabellenblatt "Datenabfrage"</t>
  </si>
  <si>
    <t>Allgemein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</si>
  <si>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</si>
  <si>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t>
  </si>
  <si>
    <t>Geleistete Arbeitsstunden im Geschäftsjahr</t>
  </si>
  <si>
    <t>Tatsächlich geleistete Stunden des Personals [in h]</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</si>
  <si>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</si>
  <si>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Anzahl Personal (umgerechnet in Vollzeitkräfte)</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</si>
  <si>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</si>
  <si>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B</t>
  </si>
  <si>
    <t>Gesamtleístung im Geschäftsjahr</t>
  </si>
  <si>
    <t>Umsatz [in Euro]</t>
  </si>
  <si>
    <t>Angabe aller aus der Tätigkeit als Netzbetreiber erzielten Umsatzerlöse (z.B. Netzentgelte, Bereitstellung von Hilfsdiensten) unter Berücksichtigung der Umsatzssteuer, Stromsteuer, Erdgassteuer und der gesetzlichen Umlagen.</t>
  </si>
  <si>
    <t>1.1</t>
  </si>
  <si>
    <t>davon Umsatzsteuer, Stromsteuer, gesetzliche Umlagen [in Euro]</t>
  </si>
  <si>
    <t>Umsatzssteuer, Stromsteuer und gesetzliche Umlagen.</t>
  </si>
  <si>
    <t>1.2</t>
  </si>
  <si>
    <t>davon Umsatz aus Konzessionsabgaben [in Euro]</t>
  </si>
  <si>
    <t>Zur Vermeidung falscher Abgrenzungen sollen ggf. in den Umsatzerlösen enthaltene Konzessionsabgaben gesondert ausgewiesen werden. Hierzu soll die Eingabemöglichkeit "davon Umsatz aus Konzessionsabgaben" genutzt werden.</t>
  </si>
  <si>
    <t>1.3</t>
  </si>
  <si>
    <t>Umsatz (ohne Umsatzsteuer, ohne Stromsteuer, ohne gesetzlichen Umlagen) [in Euro]</t>
  </si>
  <si>
    <t>Angabe aller aus der Tätigkeit als Netzbetreiber erzielten Umsatzerlöse (z.B. Netzentgelte, Bereitstellung von Hilfsdiensten) ohne Berücksichtigung der Umsatzssteuer, Stromsteuer, Erdgassteuer und der gesetzlichen Umlagen.</t>
  </si>
  <si>
    <t>Bestandsveränderung an unfertigen und fertigen Erzeugnissen aus eigener Produktion [in Euro]</t>
  </si>
  <si>
    <t>Entspricht der Erhöhung oder Verminderung des Bestands an fertigen und unfertigen Erzeugnissen.</t>
  </si>
  <si>
    <t>Aktivierte Eigenleistungen [in Euro]</t>
  </si>
  <si>
    <t>Selbsterstellte Anlagen zu Herstellungskosten, soweit aktiviert.</t>
  </si>
  <si>
    <t>C</t>
  </si>
  <si>
    <t>Fremdbezogene Roh-, Hilfs- und Betriebsstoffe</t>
  </si>
  <si>
    <t>Aufwendungen für Roh-, Hilfs- und Betriebsstoffe [in Euro]</t>
  </si>
  <si>
    <t>Teil der GuV-Position "Materialaufwand".</t>
  </si>
  <si>
    <t>davon Aufwendungen für vorgelagerte Netze [in Euro]</t>
  </si>
  <si>
    <t>Entspricht den Aufwendungen für vorgelagerte Netze, falls diese in "C1 Aufwendungen für Roh-, Hilfs- und Betriebsstoffe" verbucht wurden.</t>
  </si>
  <si>
    <t>davon Aufwendungen für vermiedene Netzentgelte (§ 18 StromNEV) [in Euro]</t>
  </si>
  <si>
    <t>Betrag für Vergütungen von vermiedenen Netzentgelten nach § 18 StromNEV.</t>
  </si>
  <si>
    <t>D</t>
  </si>
  <si>
    <t>Aufwand/Ertrag</t>
  </si>
  <si>
    <t>Personalaufwand [in Euro]</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</si>
  <si>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</si>
  <si>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Aufwendungen für bezogene Leistungen [in Euro]</t>
  </si>
  <si>
    <t>Teil der GuV Position "Materialaufwand".</t>
  </si>
  <si>
    <t>2.1</t>
  </si>
  <si>
    <t>davon Aufwendungen für überlassene Netzinfrastruktur [in Euro]</t>
  </si>
  <si>
    <t>Gesonderter Ausweis der Kosten für überlassene Netzinfrastruktur. Dies ist immer auszufüllen, wenn das Tabellenblatt Verpächter_Anlagevermögen im jeweiligen Jahr befüllt wurde.</t>
  </si>
  <si>
    <t>2.2</t>
  </si>
  <si>
    <t>davon Aufwendungen für vorgelagerte Netze, falls in "D2 Aufwendungen für bezogene Leistungen" verbucht [in Euro]</t>
  </si>
  <si>
    <t>Entspricht den Aufwendungen für vorgelagerte Netze, falls diese unter D.2 "Aufwendungen für bezogene Leistungen" verbucht wurden.</t>
  </si>
  <si>
    <t>Sonstige betriebliche Aufwendungen [in Euro]</t>
  </si>
  <si>
    <t>Entspricht der GUV-Position.</t>
  </si>
  <si>
    <t>3.1</t>
  </si>
  <si>
    <t>davon Konzessionsabgaben [in Euro]</t>
  </si>
  <si>
    <t>Separater Ausweis der Aufwendungen aufgrund von Konzessionsabgaben.</t>
  </si>
  <si>
    <t>3.2</t>
  </si>
  <si>
    <t>davon Aufwendungen für Netzkauf [in Euro]</t>
  </si>
  <si>
    <t xml:space="preserve">Separater Ausweis der Aufwendungen, die mit dem Kauf eines Netzes angefallen sind. </t>
  </si>
  <si>
    <t>Abschreibungen auf immaterielle Vermögensgegenstände des Anlagevermögens und Sachanlagen [in Euro]</t>
  </si>
  <si>
    <t>Entspricht der GuV-Position; erfasst die handelsrechtlichen Abschreibungen.</t>
  </si>
  <si>
    <t>Sonstige Zinsen und ähnliche Erträge [in Euro]</t>
  </si>
  <si>
    <t>Entspricht der GuV-Position.</t>
  </si>
  <si>
    <t>Zinsen und ähnliche Aufwendungen [in Euro]</t>
  </si>
  <si>
    <t>Sonstige betriebliche Erträge [in Euro]</t>
  </si>
  <si>
    <t>7.1</t>
  </si>
  <si>
    <t>davon Subventionen und Fördermittel [in Euro]</t>
  </si>
  <si>
    <t>Separater Ausweis der erhaltenen Subventionen und Fördermittel.</t>
  </si>
  <si>
    <t>7.2</t>
  </si>
  <si>
    <t>davon Erträge aus Netzverkauf [in Euro]</t>
  </si>
  <si>
    <t xml:space="preserve">Separater Ausweis der Erträge, die mit dem Verkauf eines Netzes erzielt wurden. </t>
  </si>
  <si>
    <t>E</t>
  </si>
  <si>
    <t>Passiva</t>
  </si>
  <si>
    <t>Eigenkapital [in Euro]</t>
  </si>
  <si>
    <t>Entspricht der Bilanzposition nach § 266 HGB.</t>
  </si>
  <si>
    <t>davon gezeichnetes Kapital [in Euro]</t>
  </si>
  <si>
    <t>davon Kapitalrücklage [in Euro]</t>
  </si>
  <si>
    <t>davon Gewinnrücklagen [in Euro]</t>
  </si>
  <si>
    <t>1.4</t>
  </si>
  <si>
    <t>davon Gewinnvortrag / Verlustvortrag [in Euro]</t>
  </si>
  <si>
    <t>1.5</t>
  </si>
  <si>
    <t>davon Jahresüberschuss / Jahresfehlbetrag [in Euro]</t>
  </si>
  <si>
    <t>Rückstellungen [in Euro]</t>
  </si>
  <si>
    <t>Verbindlichkeiten [in Euro]</t>
  </si>
  <si>
    <t>Rechnungsabgrenzungsposten [in Euro]</t>
  </si>
  <si>
    <t>Passive latente Steuern [in Euro]</t>
  </si>
  <si>
    <t>F</t>
  </si>
  <si>
    <t>Zusatzinformation Bilanz</t>
  </si>
  <si>
    <t>Verzinsliches Fremdkapital [in Euro]</t>
  </si>
  <si>
    <r>
      <t xml:space="preserve">Summe des unter </t>
    </r>
    <r>
      <rPr>
        <b/>
        <sz val="11"/>
        <color theme="1"/>
        <rFont val="Arial"/>
        <family val="2"/>
      </rPr>
      <t>E</t>
    </r>
    <r>
      <rPr>
        <sz val="11"/>
        <color theme="1"/>
        <rFont val="Arial"/>
        <family val="2"/>
      </rPr>
      <t xml:space="preserve"> enthaltenen verzinslichen Fremdkapitals.</t>
    </r>
  </si>
  <si>
    <t>G</t>
  </si>
  <si>
    <t>Zusatzinformation Umlagesachverhalte</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</si>
  <si>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</si>
  <si>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2.3</t>
  </si>
  <si>
    <t>§ 19 StromNEV-Umlageaufwand (Aufwand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</si>
  <si>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</si>
  <si>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4.1 und 4.2</t>
  </si>
  <si>
    <t>Offshore-Netzumlageaufwand und Offshore-Netzumlageertrag [in Euro]</t>
  </si>
  <si>
    <t>Nur von ÜNB zu befüllen, die Offshore-Windpark-Betreiber anbinden können.</t>
  </si>
  <si>
    <t>5.1 und 5.2</t>
  </si>
  <si>
    <t>AbLaV-Umlageaufwand und AbLaV-Umlageertrag [in Euro]</t>
  </si>
  <si>
    <t>Nur von ÜNB zu befüllen, die Vereinbarungen über kurzfristige Stromunterbrechungen (Lastabwurf) tatsächlich abgeschlossen haben.</t>
  </si>
  <si>
    <t xml:space="preserve">II. </t>
  </si>
  <si>
    <t>Erläuterungen zum Tabellenblatt "Netzbetreiber_Anlagevermögen"</t>
  </si>
  <si>
    <t>Das Tabellenblatt dient der Erfassung des Bruttoanlagevermögens, welches sich im Eigentum des Netzbetreibers befindet.</t>
  </si>
  <si>
    <t xml:space="preserve">In diesem Tabellenblatt sind jeweils nach Anlagengruppen sortiert die jeweiligen historischen Anschaffungs- und Herstellungskosten den Zugangsjahren zuzuordnen. </t>
  </si>
  <si>
    <t xml:space="preserve">Die Systematik der Eintragungen entspricht der bekannten  Praxis zur Datenerhebung in Bezug auf die Ermittlung des Ausgangsniveaus. </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</si>
  <si>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</si>
  <si>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</si>
  <si>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 xml:space="preserve">Sollten Anlagen aus einem Zugangsjahr zum Ende des Geschäftsjahres nicht mehr in Betrieb befindlich sein, da sie bspw. ersetzt wurden, sind diese Anlagen nicht mehr aufzuführen. </t>
  </si>
  <si>
    <t xml:space="preserve">III. </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</si>
  <si>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</si>
  <si>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</si>
  <si>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</si>
  <si>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Geschäftsjahr:</t>
  </si>
  <si>
    <t>davon Aufwendungen für vorgelagerte Netze, falls in "C1 Aufwendungen für Roh-, Hilfs- und Betriebsstoffe" verbucht [in Euro]</t>
  </si>
  <si>
    <r>
      <t>Verzinsliches Fremdkapital (Summe des unter "</t>
    </r>
    <r>
      <rPr>
        <b/>
        <sz val="12"/>
        <color theme="1"/>
        <rFont val="Arial"/>
        <family val="2"/>
      </rPr>
      <t>E Passiva"</t>
    </r>
    <r>
      <rPr>
        <sz val="12"/>
        <color theme="1"/>
        <rFont val="Arial"/>
        <family val="2"/>
      </rPr>
      <t xml:space="preserve"> enthaltenen verzinslichen Fremdkapitals) [in Euro]</t>
    </r>
  </si>
  <si>
    <t>1.1
ÜNB</t>
  </si>
  <si>
    <t>Aufwand für Zahlungen bzw. Zahlungsverpflichtungen an EEG-Anlagenbetreiber, Direktvermarkter und VNB in Ihrem Netzgebiet [in Euro]</t>
  </si>
  <si>
    <t>1.1
VNB</t>
  </si>
  <si>
    <t>Aufwand  für Zahlungen bzw. Zahlungsverpflichtungen an EEG-Anlagenbetreiber in Ihrem Netzgebiet [in Euro]</t>
  </si>
  <si>
    <t>Ertrag aus Erstattungen der ÜNB an Ihren Netzbetrieb für Auszahlungen an EEG-Anlagenbetreiber in Ihrem Netzgebiet [in Euro]</t>
  </si>
  <si>
    <t>1.3
ÜNB</t>
  </si>
  <si>
    <t>EEG-Umlageertrag aus Erhebung der EEG-Umlage von Letztverbrauchern durch Ihren Netzbetrieb, aus Weiterleitung der EEG-Umlage durch Stromlieferanten/VNB an die ÜNB, Vermarktung der einspeisevergüteten EEG-Strommengen [in Euro]</t>
  </si>
  <si>
    <t>1.3
VNB</t>
  </si>
  <si>
    <t>EEG-Umlageertrag (Erhebung der EEG-Umlage von Letztverbrauchern durch ihren Netzbetrieb, gilt insb. für die Erhebung der EEG-Umlage von Letztverbrauchern auf Eigenverbrauch (Selbstverbrauch der Anlagenbetreiber) ) [in Euro]</t>
  </si>
  <si>
    <t>EEG-Umlageaufwand (Weiterleitung der erhobenen EEG-Umlage an ÜNB) [in Euro]</t>
  </si>
  <si>
    <t>§ 19 StromNEV-Umlageertrag (Erhebung der § 19 StromNEV-Umlage durch Ihren Netzbetrieb) [in Euro]</t>
  </si>
  <si>
    <t>§ 19 StromNEV-Umlageaufwand (Weiterleitung der erhobenen § 19 StromNEV-Umlage an den Übertragungsnetzbetreiber) [in Euro]</t>
  </si>
  <si>
    <t>§ 19 StromNEV-Aufwand (Aufwand, bspw. bei Forderungsausfall aufgr. von Insolvenz, aus an privilegierte Netzkunden in Ihrem Netzgebiet gewährten Reduzierungen) [in Euro]</t>
  </si>
  <si>
    <t>2.4</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</si>
  <si>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</si>
  <si>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</si>
  <si>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</si>
  <si>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3.3</t>
  </si>
  <si>
    <t>KWKG-Umlageaufwand (Weiterleitung der erhobenen KWKG-Umlage an den Übertragungsnetzbetreiber) [in Euro]</t>
  </si>
  <si>
    <t>3.4</t>
  </si>
  <si>
    <t>KWKG-Umlageertrag (Erhebung der KWKG-Umlage durch Ihren Netzbetrieb) [in Euro]</t>
  </si>
  <si>
    <t>4.1</t>
  </si>
  <si>
    <t>Offshore-Netzumlageaufwand (Aufwand aus Auszahlungen an Offshore-Netzbetreiber) [in Euro]</t>
  </si>
  <si>
    <t>4.2</t>
  </si>
  <si>
    <t>Offshore-Netzumlageertrag (Ertrag aus Erstattungen der ÜNB an Ihren Netzbetrieb für Auszahlungen an Offshore-Netzbetreiber) [in Euro]</t>
  </si>
  <si>
    <t>4.3</t>
  </si>
  <si>
    <t>Offshore-Netzumlageaufwand (Weiterleitung der erhobenen Offshore-Netzumlage an den Übertragungsnetzbetreiber) [in Euro]</t>
  </si>
  <si>
    <t>4.4</t>
  </si>
  <si>
    <t>Offshore-Netzumlageertrag (Erhebung der Offshore-Netzumlage durch Ihren Netzbetrieb) [in Euro]</t>
  </si>
  <si>
    <t>5.1</t>
  </si>
  <si>
    <t>AbLaV-Umlageaufwand (Aufwand aus Auszahlungen an Empfangsberechtigte gem. AbLaV in Ihrem Netzgebiet) [in Euro]</t>
  </si>
  <si>
    <t>5.2</t>
  </si>
  <si>
    <t>AbLaV-Umlageertrag (Ertrag aus Erstattungen der ÜNB an Ihren Netzbetrieb für Auszahlungen an Empfangsberechtigte gem. AbLaV in Ihrem Netzgebiet) [in Euro]</t>
  </si>
  <si>
    <t>5.3</t>
  </si>
  <si>
    <t>AbLaV-Umlageaufwand (Weiterleitung der erhobenen AbLaV-Umlage an den Übertragungsnetzbetreiber) [in Euro]</t>
  </si>
  <si>
    <t>5.4</t>
  </si>
  <si>
    <t>AbLaV-Umlageertrag (Erhebung der AbLaV-Umlage durch Ihren Netzbetrieb) [in Euro]</t>
  </si>
  <si>
    <t>Erfasst wird sämtliches zum Ende des jeweiligen Geschäftsjahres in Betrieb befindliche Sachanlagevermögen. Dies schließt auch die bereits vollständig abgeschriebenen Anlagengüter mit ein. Siehe auch Tabellenblatt "Ausfüllhilfe".</t>
  </si>
  <si>
    <t>Anlagengruppe</t>
  </si>
  <si>
    <t>Anschaffungsjahr</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</si>
  <si>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</si>
  <si>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</si>
  <si>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</si>
  <si>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</si>
  <si>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</si>
  <si>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</si>
  <si>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</si>
  <si>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</si>
  <si>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</si>
  <si>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</si>
  <si>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</si>
  <si>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</si>
  <si>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</si>
  <si>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</si>
  <si>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</si>
  <si>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</si>
  <si>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Historische AK/HK zum Ende des Geschäftsjahres 2022
[€]</t>
  </si>
  <si>
    <t>Grundstücke</t>
  </si>
  <si>
    <t>Summe</t>
  </si>
  <si>
    <t>Grundstücksanlagen, Bauten für Transportwesen (ohne Grundstücke)</t>
  </si>
  <si>
    <t>Betriebsgebäude</t>
  </si>
  <si>
    <t>Verwaltungsgebäude</t>
  </si>
  <si>
    <t>Gleisanlagen, Eisenbahnwagen</t>
  </si>
  <si>
    <t>Geschäftsausstattung (ohne EDV, Werkzeuge/Geräte); Vermittlungseinrichtungen</t>
  </si>
  <si>
    <t>Werkzeuge/Geräte</t>
  </si>
  <si>
    <t>Lagereinrichtung</t>
  </si>
  <si>
    <t>Hardware</t>
  </si>
  <si>
    <t>Software</t>
  </si>
  <si>
    <t xml:space="preserve">Leichtfahrzeuge </t>
  </si>
  <si>
    <t xml:space="preserve">Schwerfahrzeuge </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</si>
  <si>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</si>
  <si>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</si>
  <si>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</si>
  <si>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</si>
  <si>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</si>
  <si>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</si>
  <si>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</si>
  <si>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</si>
  <si>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</si>
  <si>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</si>
  <si>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</si>
  <si>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</si>
  <si>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</si>
  <si>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</si>
  <si>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</si>
  <si>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</si>
  <si>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</si>
  <si>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</si>
  <si>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</si>
  <si>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</si>
  <si>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</si>
  <si>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</si>
  <si>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</si>
  <si>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Telefonleitungen</t>
  </si>
  <si>
    <t>Fahrbare Stromaggregate</t>
  </si>
  <si>
    <t>Moderne Messeinrichtungen</t>
  </si>
  <si>
    <t>Smart-Meter-Gateway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</si>
</sst>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2"/>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11">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44" fontId="24" fillId="0" borderId="0" xfId="0" applyNumberFormat="1" applyFont="1"/>
    <xf numFmtId="0" fontId="31" fillId="23" borderId="1" xfId="0" applyFont="1" applyFill="1" applyBorder="1" applyAlignment="1">
      <alignment horizontal="center" vertical="center"/>
    </xf>
    <xf numFmtId="172"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33" fillId="0" borderId="0" xfId="0" applyFont="1" applyAlignment="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_F&#252;hrung_Strategie\BNetzA_LRegB\02%20Anreizregulierung\23%20EOG%204.%20Reg\02%20Strom\03%20xGen\Datenerhebung\Bearbeitung%20(2022)\2023-06-05%20G%20Zusatzabfrage%20Umlagen_Erg&#228;nzung%20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X:\Jahresabschluss\2022\TU\Netz%20Leipzig\N.%20Unbund\Erweiterte%20Festlegungen%20&#167;6b%20EnWG\&#220;bergabe_WP_Strom\2023-04-25_Davon_Positionen_NL_2022%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sheetData sheetId="1"/>
      <sheetData sheetId="2" refreshError="1"/>
      <sheetData sheetId="3" refreshError="1"/>
      <sheetData sheetId="4"/>
      <sheetData sheetId="5"/>
      <sheetData sheetId="6"/>
      <sheetData sheetId="7"/>
      <sheetData sheetId="8" refreshError="1"/>
      <sheetData sheetId="9" refreshError="1"/>
      <sheetData sheetId="10"/>
      <sheetData sheetId="1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e"/>
      <sheetName val="Erlöse Reg.konto"/>
      <sheetName val="GuV_NL_2018-2021"/>
      <sheetName val="GuV_NL_2015-2021"/>
      <sheetName val="GuV_Einzel_2017"/>
      <sheetName val="Unbundling-GuV-2015"/>
      <sheetName val="5401008_2022"/>
      <sheetName val="5401008_2021"/>
      <sheetName val="5401008_2020"/>
      <sheetName val="5401008_2019"/>
      <sheetName val="5401008_2018"/>
      <sheetName val="Xgen Datenerhebung"/>
      <sheetName val="5401010_2022"/>
      <sheetName val="5401010_2021"/>
      <sheetName val="5401010_2020"/>
      <sheetName val="5401010_2019"/>
      <sheetName val="5401010_2018"/>
      <sheetName val="5401010_2017"/>
      <sheetName val="5401010_2016"/>
      <sheetName val="5401010_2015"/>
      <sheetName val="5401010_2014"/>
      <sheetName val="5401010_2013"/>
      <sheetName val="5401010_2012"/>
      <sheetName val="5401010_2011"/>
      <sheetName val="5401010_2010"/>
      <sheetName val="5401010_2009"/>
      <sheetName val="5401010_2008"/>
      <sheetName val="4150010_2022"/>
      <sheetName val="4150010_2021"/>
      <sheetName val="4150010_2020"/>
      <sheetName val="4150010_2019"/>
      <sheetName val="4150010_2018"/>
      <sheetName val="4150010_2017"/>
      <sheetName val="4150010_2016"/>
      <sheetName val="4150010_2015"/>
      <sheetName val="4150010_2014"/>
      <sheetName val="4150010_2013"/>
      <sheetName val="4150010_2012"/>
      <sheetName val="4150010_2011"/>
      <sheetName val="4150010_2010"/>
      <sheetName val="4150010_2009"/>
      <sheetName val="4150010_2008"/>
      <sheetName val="5320000_2008"/>
      <sheetName val="5320000_2009"/>
      <sheetName val="5320000_2010"/>
      <sheetName val="5320000_2011"/>
      <sheetName val="5320000_2012"/>
      <sheetName val="5320000_2013"/>
      <sheetName val="5320000_2014"/>
      <sheetName val="5320000_2015"/>
      <sheetName val="5320000_2016"/>
      <sheetName val="5320000_2017"/>
      <sheetName val="5320000_2018"/>
      <sheetName val="5320000_2019"/>
      <sheetName val="5320000_2020"/>
      <sheetName val="5320000_2021"/>
      <sheetName val="5320000_2022"/>
    </sheetNames>
    <sheetDataSet>
      <sheetData sheetId="0"/>
      <sheetData sheetId="1"/>
      <sheetData sheetId="2"/>
      <sheetData sheetId="3"/>
      <sheetData sheetId="4"/>
      <sheetData sheetId="5"/>
      <sheetData sheetId="6"/>
      <sheetData sheetId="7"/>
      <sheetData sheetId="8"/>
      <sheetData sheetId="9"/>
      <sheetData sheetId="10"/>
      <sheetData sheetId="11">
        <row r="8">
          <cell r="S8">
            <v>17996830.530000001</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Zusammenfassung_GuV_Bericht"/>
      <sheetName val="Zusammenfassung_GuV "/>
      <sheetName val="2022_GuV_NL_§6b EnWG"/>
      <sheetName val="GuV Strom 2022"/>
      <sheetName val="Erlöse_Rückspeisung_2022"/>
      <sheetName val="Erlöse_perfr_4150010_2022"/>
      <sheetName val="5320000_2022"/>
      <sheetName val="perf_Aufwand_5401008_2022"/>
      <sheetName val="perfr_Aufw_5401010_2022"/>
      <sheetName val="Zusammenfassung_Bilanz_Bericht"/>
      <sheetName val="Zusammenfassung_Bilanz"/>
      <sheetName val="Bilanz Strom_2022"/>
      <sheetName val="Forderungen_verb_Unt_2022"/>
      <sheetName val="Ford_dritte_Händler_ 2022"/>
      <sheetName val="2806800_Verr_EEG_KWK_2022"/>
      <sheetName val="2807005_Verr_Diff_Energie_2022"/>
      <sheetName val="2807005_RST_aust_Rg_Konz_2022"/>
      <sheetName val="2806800_RST_Energieeink_2022"/>
      <sheetName val="Verbindlichkeiten_2022"/>
      <sheetName val="Kto_3300000_2022"/>
      <sheetName val="Kto_3300020_2022"/>
      <sheetName val="Kto__1569001_2022"/>
      <sheetName val="Kto_3500000_2022"/>
      <sheetName val="Kto_35000050_2022"/>
      <sheetName val="Kto_1569001_3300020_2021 (2)"/>
      <sheetName val="GuV Strom_2021"/>
      <sheetName val="GuV_2021"/>
      <sheetName val="2021_GuV_NL_§6b EnWG"/>
      <sheetName val="Erlöse_Rückspeisung_2021"/>
      <sheetName val="Kto_5401008_perfr_Aufw_2021"/>
      <sheetName val="5401010_perfr_Auf_2021"/>
      <sheetName val="5401008_perfr_Aufwand_2020"/>
      <sheetName val="GuV Strom"/>
      <sheetName val="Tabelle3"/>
      <sheetName val="Bilanz Strom_2021"/>
      <sheetName val="Bilanz_NLalt"/>
      <sheetName val="Forderungen_dritte_Händler_2021"/>
      <sheetName val="Forderungen_verb_Unt_2021"/>
      <sheetName val="Verr_EEG_KWK_2021"/>
      <sheetName val="Verr_Differnzenergie_2021"/>
      <sheetName val="Kto_330000_2021"/>
      <sheetName val="Kto_1569001_3300020_2021"/>
      <sheetName val="Kto_RST_Energieeinkauf_2021"/>
      <sheetName val="RST_ausstehende_Rg_Konzern_2021"/>
      <sheetName val="RST_ausstehende_Rg_Konzern_2020"/>
      <sheetName val="Verbindlichkeiten_2021"/>
      <sheetName val="Kto_3500000_2021"/>
      <sheetName val="Abw_Forderungen_2020_2021_2019"/>
      <sheetName val="Bilanz Strom_2020"/>
      <sheetName val="Forderungen dritte Händler_2020"/>
      <sheetName val="Forderungen verb_Untern_2020"/>
      <sheetName val="Verr_EEG_KWK_2020"/>
      <sheetName val="Forderungen_alt"/>
      <sheetName val="Kto.RST_Energieeinkauf_2018"/>
      <sheetName val="Kto_RST_Energieinkauf_2020"/>
      <sheetName val="Kto.RST_Energieeinkauf_2019"/>
      <sheetName val="Bilanz_NL_2020"/>
      <sheetName val="2018_3300000"/>
      <sheetName val="2019_3300000"/>
      <sheetName val="2020_3300000"/>
      <sheetName val="RST"/>
      <sheetName val="Differnzenergie_2020"/>
      <sheetName val="Kto_5401008_2019"/>
      <sheetName val="Erlöse Rückspeisung_2020"/>
      <sheetName val="Kto_5401008_2018"/>
      <sheetName val="2020_GuV_NL_§6b EnWG"/>
      <sheetName val="3500000_2020"/>
      <sheetName val="Bilanz"/>
    </sheetNames>
    <sheetDataSet>
      <sheetData sheetId="0"/>
      <sheetData sheetId="1">
        <row r="98">
          <cell r="G98">
            <v>-5823374.54</v>
          </cell>
        </row>
        <row r="99">
          <cell r="G99">
            <v>-113278.48</v>
          </cell>
        </row>
        <row r="100">
          <cell r="G100">
            <v>-67071.81</v>
          </cell>
        </row>
        <row r="101">
          <cell r="G101">
            <v>0</v>
          </cell>
        </row>
        <row r="102">
          <cell r="G102">
            <v>-3942490.7399999998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7" zoomScaleNormal="100" workbookViewId="0"/>
  </sheetViews>
  <sheetFormatPr baseColWidth="10" defaultColWidth="11.42578125" defaultRowHeight="15"/>
  <cols>
    <col min="2" max="2" width="34.7109375" bestFit="1" customWidth="1"/>
    <col min="3" max="3" width="42.5703125" customWidth="1"/>
  </cols>
  <sheetData>
    <row r="1" spans="1:3">
      <c r="A1" s="29" t="s">
        <v>0</v>
      </c>
    </row>
    <row r="2" spans="1:3" ht="91.5" customHeight="1">
      <c r="C2" s="30" t="s">
        <v>1</v>
      </c>
    </row>
    <row r="4" spans="1:3" ht="21" customHeight="1">
      <c r="B4" s="13" t="s">
        <v>2</v>
      </c>
      <c r="C4" s="14"/>
    </row>
    <row r="5" spans="1:3" ht="21" customHeight="1">
      <c r="B5" s="2" t="s">
        <v>3</v>
      </c>
      <c r="C5" s="11" t="s">
        <v>4</v>
      </c>
    </row>
    <row r="6" spans="1:3" ht="21" customHeight="1">
      <c r="B6" s="2" t="s">
        <v>5</v>
      </c>
      <c r="C6" s="12">
        <v>10001882</v>
      </c>
    </row>
    <row r="7" spans="1:3" ht="21" customHeight="1">
      <c r="B7" s="2" t="s">
        <v>6</v>
      </c>
      <c r="C7" s="55"/>
    </row>
    <row r="8" spans="1:3" ht="21" customHeight="1">
      <c r="B8" s="2" t="s">
        <v>7</v>
      </c>
      <c r="C8" s="12"/>
    </row>
    <row r="9" spans="1:3" ht="21" customHeight="1">
      <c r="B9" s="2" t="s">
        <v>8</v>
      </c>
      <c r="C9" s="104"/>
    </row>
    <row r="10" spans="1:3" ht="21" customHeight="1">
      <c r="B10" s="2" t="s">
        <v>9</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25" zoomScaleNormal="100" workbookViewId="0">
      <selection activeCell="C45" sqref="C45"/>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10</v>
      </c>
      <c r="B1" s="77" t="s">
        <v>11</v>
      </c>
      <c r="C1" s="75"/>
    </row>
    <row r="2" spans="1:3" ht="71.25">
      <c r="A2" s="4"/>
      <c r="B2" s="41" t="s">
        <v>12</v>
      </c>
      <c r="C2" s="41" t="s">
        <v>13</v>
      </c>
    </row>
    <row r="3" spans="1:3" ht="15.75">
      <c r="A3" s="48" t="s">
        <v>14</v>
      </c>
      <c r="B3" s="49" t="s">
        <v>15</v>
      </c>
      <c r="C3" s="50"/>
    </row>
    <row r="4" spans="1:3" ht="85.5">
      <c r="A4" s="38">
        <v>1</v>
      </c>
      <c r="B4" s="39" t="s">
        <v>16</v>
      </c>
      <c r="C4" s="41" t="s">
        <v>17</v>
      </c>
    </row>
    <row r="5" spans="1:3" ht="42.75">
      <c r="A5" s="38">
        <v>2</v>
      </c>
      <c r="B5" s="39" t="s">
        <v>18</v>
      </c>
      <c r="C5" s="41" t="s">
        <v>19</v>
      </c>
    </row>
    <row r="6" spans="1:3" ht="15.75">
      <c r="A6" s="48" t="s">
        <v>20</v>
      </c>
      <c r="B6" s="49" t="s">
        <v>21</v>
      </c>
      <c r="C6" s="50"/>
    </row>
    <row r="7" spans="1:3" ht="28.5">
      <c r="A7" s="40">
        <v>1</v>
      </c>
      <c r="B7" s="39" t="s">
        <v>22</v>
      </c>
      <c r="C7" s="41" t="s">
        <v>23</v>
      </c>
    </row>
    <row r="8" spans="1:3">
      <c r="A8" s="53" t="s">
        <v>24</v>
      </c>
      <c r="B8" s="39" t="s">
        <v>25</v>
      </c>
      <c r="C8" s="41" t="s">
        <v>26</v>
      </c>
    </row>
    <row r="9" spans="1:3" ht="28.5">
      <c r="A9" s="53" t="s">
        <v>27</v>
      </c>
      <c r="B9" s="39" t="s">
        <v>28</v>
      </c>
      <c r="C9" s="41" t="s">
        <v>29</v>
      </c>
    </row>
    <row r="10" spans="1:3" ht="28.5">
      <c r="A10" s="53" t="s">
        <v>30</v>
      </c>
      <c r="B10" s="39" t="s">
        <v>31</v>
      </c>
      <c r="C10" s="41" t="s">
        <v>32</v>
      </c>
    </row>
    <row r="11" spans="1:3">
      <c r="A11" s="40">
        <v>2</v>
      </c>
      <c r="B11" s="39" t="s">
        <v>33</v>
      </c>
      <c r="C11" s="41" t="s">
        <v>34</v>
      </c>
    </row>
    <row r="12" spans="1:3">
      <c r="A12" s="21">
        <v>3</v>
      </c>
      <c r="B12" s="22" t="s">
        <v>35</v>
      </c>
      <c r="C12" s="41" t="s">
        <v>36</v>
      </c>
    </row>
    <row r="13" spans="1:3" ht="15.75">
      <c r="A13" s="48" t="s">
        <v>37</v>
      </c>
      <c r="B13" s="49" t="s">
        <v>38</v>
      </c>
      <c r="C13" s="50"/>
    </row>
    <row r="14" spans="1:3" s="56" customFormat="1">
      <c r="A14" s="38">
        <v>1</v>
      </c>
      <c r="B14" s="41" t="s">
        <v>39</v>
      </c>
      <c r="C14" s="41" t="s">
        <v>40</v>
      </c>
    </row>
    <row r="15" spans="1:3" s="56" customFormat="1">
      <c r="A15" s="57" t="s">
        <v>24</v>
      </c>
      <c r="B15" s="41" t="s">
        <v>41</v>
      </c>
      <c r="C15" s="41" t="s">
        <v>42</v>
      </c>
    </row>
    <row r="16" spans="1:3" s="56" customFormat="1">
      <c r="A16" s="57" t="s">
        <v>27</v>
      </c>
      <c r="B16" s="41" t="s">
        <v>43</v>
      </c>
      <c r="C16" s="41" t="s">
        <v>44</v>
      </c>
    </row>
    <row r="17" spans="1:3" ht="15.75">
      <c r="A17" s="48" t="s">
        <v>45</v>
      </c>
      <c r="B17" s="49" t="s">
        <v>46</v>
      </c>
      <c r="C17" s="50"/>
    </row>
    <row r="18" spans="1:3" ht="28.5">
      <c r="A18" s="40">
        <v>1</v>
      </c>
      <c r="B18" s="41" t="s">
        <v>47</v>
      </c>
      <c r="C18" s="41" t="s">
        <v>48</v>
      </c>
    </row>
    <row r="19" spans="1:3">
      <c r="A19" s="59">
        <v>2</v>
      </c>
      <c r="B19" s="22" t="s">
        <v>49</v>
      </c>
      <c r="C19" s="41" t="s">
        <v>50</v>
      </c>
    </row>
    <row r="20" spans="1:3">
      <c r="A20" s="53" t="s">
        <v>51</v>
      </c>
      <c r="B20" s="20" t="s">
        <v>52</v>
      </c>
      <c r="C20" s="41" t="s">
        <v>53</v>
      </c>
    </row>
    <row r="21" spans="1:3">
      <c r="A21" s="53" t="s">
        <v>54</v>
      </c>
      <c r="B21" s="20" t="s">
        <v>55</v>
      </c>
      <c r="C21" s="41" t="s">
        <v>56</v>
      </c>
    </row>
    <row r="22" spans="1:3">
      <c r="A22" s="40">
        <v>3</v>
      </c>
      <c r="B22" s="22" t="s">
        <v>57</v>
      </c>
      <c r="C22" s="41" t="s">
        <v>58</v>
      </c>
    </row>
    <row r="23" spans="1:3">
      <c r="A23" s="53" t="s">
        <v>59</v>
      </c>
      <c r="B23" s="22" t="s">
        <v>60</v>
      </c>
      <c r="C23" s="41" t="s">
        <v>61</v>
      </c>
    </row>
    <row r="24" spans="1:3">
      <c r="A24" s="53" t="s">
        <v>62</v>
      </c>
      <c r="B24" s="22" t="s">
        <v>63</v>
      </c>
      <c r="C24" s="41" t="s">
        <v>64</v>
      </c>
    </row>
    <row r="25" spans="1:3">
      <c r="A25" s="21">
        <v>4</v>
      </c>
      <c r="B25" s="22" t="s">
        <v>65</v>
      </c>
      <c r="C25" s="41" t="s">
        <v>66</v>
      </c>
    </row>
    <row r="26" spans="1:3">
      <c r="A26" s="21">
        <v>5</v>
      </c>
      <c r="B26" s="22" t="s">
        <v>67</v>
      </c>
      <c r="C26" s="41" t="s">
        <v>68</v>
      </c>
    </row>
    <row r="27" spans="1:3">
      <c r="A27" s="21">
        <v>6</v>
      </c>
      <c r="B27" s="22" t="s">
        <v>69</v>
      </c>
      <c r="C27" s="41" t="s">
        <v>68</v>
      </c>
    </row>
    <row r="28" spans="1:3" ht="15.75">
      <c r="A28" s="18">
        <v>7</v>
      </c>
      <c r="B28" s="22" t="s">
        <v>70</v>
      </c>
      <c r="C28" s="41" t="s">
        <v>68</v>
      </c>
    </row>
    <row r="29" spans="1:3">
      <c r="A29" s="53" t="s">
        <v>71</v>
      </c>
      <c r="B29" s="2" t="s">
        <v>72</v>
      </c>
      <c r="C29" s="60" t="s">
        <v>73</v>
      </c>
    </row>
    <row r="30" spans="1:3">
      <c r="A30" s="53" t="s">
        <v>74</v>
      </c>
      <c r="B30" s="2" t="s">
        <v>75</v>
      </c>
      <c r="C30" s="60" t="s">
        <v>76</v>
      </c>
    </row>
    <row r="31" spans="1:3" ht="15.75">
      <c r="A31" s="48" t="s">
        <v>77</v>
      </c>
      <c r="B31" s="49" t="s">
        <v>78</v>
      </c>
      <c r="C31" s="50"/>
    </row>
    <row r="32" spans="1:3">
      <c r="A32" s="38">
        <v>1</v>
      </c>
      <c r="B32" s="39" t="s">
        <v>79</v>
      </c>
      <c r="C32" s="41" t="s">
        <v>80</v>
      </c>
    </row>
    <row r="33" spans="1:3">
      <c r="A33" s="53" t="s">
        <v>24</v>
      </c>
      <c r="B33" s="39" t="s">
        <v>81</v>
      </c>
      <c r="C33" s="41" t="s">
        <v>80</v>
      </c>
    </row>
    <row r="34" spans="1:3">
      <c r="A34" s="53" t="s">
        <v>27</v>
      </c>
      <c r="B34" s="39" t="s">
        <v>82</v>
      </c>
      <c r="C34" s="41" t="s">
        <v>80</v>
      </c>
    </row>
    <row r="35" spans="1:3">
      <c r="A35" s="53" t="s">
        <v>30</v>
      </c>
      <c r="B35" s="39" t="s">
        <v>83</v>
      </c>
      <c r="C35" s="41" t="s">
        <v>80</v>
      </c>
    </row>
    <row r="36" spans="1:3">
      <c r="A36" s="53" t="s">
        <v>84</v>
      </c>
      <c r="B36" s="39" t="s">
        <v>85</v>
      </c>
      <c r="C36" s="41" t="s">
        <v>80</v>
      </c>
    </row>
    <row r="37" spans="1:3">
      <c r="A37" s="53" t="s">
        <v>86</v>
      </c>
      <c r="B37" s="39" t="s">
        <v>87</v>
      </c>
      <c r="C37" s="41" t="s">
        <v>80</v>
      </c>
    </row>
    <row r="38" spans="1:3">
      <c r="A38" s="38">
        <v>2</v>
      </c>
      <c r="B38" s="39" t="s">
        <v>88</v>
      </c>
      <c r="C38" s="41" t="s">
        <v>80</v>
      </c>
    </row>
    <row r="39" spans="1:3">
      <c r="A39" s="38">
        <v>3</v>
      </c>
      <c r="B39" s="39" t="s">
        <v>89</v>
      </c>
      <c r="C39" s="41" t="s">
        <v>80</v>
      </c>
    </row>
    <row r="40" spans="1:3">
      <c r="A40" s="38">
        <v>4</v>
      </c>
      <c r="B40" s="39" t="s">
        <v>90</v>
      </c>
      <c r="C40" s="41" t="s">
        <v>80</v>
      </c>
    </row>
    <row r="41" spans="1:3">
      <c r="A41" s="38">
        <v>5</v>
      </c>
      <c r="B41" s="39" t="s">
        <v>91</v>
      </c>
      <c r="C41" s="41" t="s">
        <v>80</v>
      </c>
    </row>
    <row r="42" spans="1:3" ht="15.75">
      <c r="A42" s="48" t="s">
        <v>92</v>
      </c>
      <c r="B42" s="49" t="s">
        <v>93</v>
      </c>
      <c r="C42" s="50"/>
    </row>
    <row r="43" spans="1:3">
      <c r="A43" s="38">
        <v>1</v>
      </c>
      <c r="B43" s="39" t="s">
        <v>94</v>
      </c>
      <c r="C43" s="41" t="s">
        <v>95</v>
      </c>
    </row>
    <row r="44" spans="1:3" ht="15.75">
      <c r="A44" s="48" t="s">
        <v>96</v>
      </c>
      <c r="B44" s="49" t="s">
        <v>97</v>
      </c>
      <c r="C44" s="50"/>
    </row>
    <row r="45" spans="1:3" ht="128.25">
      <c r="A45" s="4"/>
      <c r="B45" s="41" t="s">
        <v>12</v>
      </c>
      <c r="C45" s="41" t="s">
        <v>98</v>
      </c>
    </row>
    <row r="46" spans="1:3" ht="114">
      <c r="A46" s="53" t="s">
        <v>99</v>
      </c>
      <c r="B46" s="41" t="s">
        <v>100</v>
      </c>
      <c r="C46" s="41" t="s">
        <v>101</v>
      </c>
    </row>
    <row r="47" spans="1:3">
      <c r="A47" s="53" t="s">
        <v>102</v>
      </c>
      <c r="B47" s="41" t="s">
        <v>103</v>
      </c>
      <c r="C47" s="41" t="s">
        <v>104</v>
      </c>
    </row>
    <row r="48" spans="1:3">
      <c r="A48" s="53" t="s">
        <v>105</v>
      </c>
      <c r="B48" s="41" t="s">
        <v>106</v>
      </c>
      <c r="C48" s="41" t="s">
        <v>107</v>
      </c>
    </row>
    <row r="49" spans="1:3">
      <c r="A49" s="73"/>
      <c r="B49" s="74"/>
      <c r="C49" s="61"/>
    </row>
    <row r="50" spans="1:3" ht="26.25">
      <c r="A50" s="76" t="s">
        <v>108</v>
      </c>
      <c r="B50" s="78" t="s">
        <v>109</v>
      </c>
      <c r="C50" s="3"/>
    </row>
    <row r="51" spans="1:3" ht="26.25">
      <c r="A51" s="26"/>
      <c r="B51" s="51" t="s">
        <v>110</v>
      </c>
      <c r="C51" s="3"/>
    </row>
    <row r="52" spans="1:3" ht="28.5">
      <c r="A52" s="27"/>
      <c r="B52" s="51" t="s">
        <v>111</v>
      </c>
      <c r="C52" s="3"/>
    </row>
    <row r="53" spans="1:3">
      <c r="A53" s="27"/>
      <c r="B53" s="51" t="s">
        <v>112</v>
      </c>
      <c r="C53" s="3"/>
    </row>
    <row r="54" spans="1:3" ht="42.75">
      <c r="A54" s="27"/>
      <c r="B54" s="51" t="s">
        <v>113</v>
      </c>
      <c r="C54" s="3"/>
    </row>
    <row r="55" spans="1:3" ht="42.75">
      <c r="A55" s="27"/>
      <c r="B55" s="51" t="s">
        <v>114</v>
      </c>
      <c r="C55" s="3"/>
    </row>
    <row r="56" spans="1:3" ht="28.5">
      <c r="A56" s="28"/>
      <c r="B56" s="52" t="s">
        <v>115</v>
      </c>
      <c r="C56" s="3"/>
    </row>
    <row r="57" spans="1:3">
      <c r="A57" s="3"/>
      <c r="B57" s="61"/>
      <c r="C57" s="3"/>
    </row>
    <row r="58" spans="1:3" ht="26.25">
      <c r="A58" s="76" t="s">
        <v>116</v>
      </c>
      <c r="B58" s="78" t="s">
        <v>117</v>
      </c>
    </row>
    <row r="59" spans="1:3" ht="42.75">
      <c r="A59" s="26"/>
      <c r="B59" s="51" t="s">
        <v>118</v>
      </c>
    </row>
    <row r="60" spans="1:3" ht="28.5">
      <c r="A60" s="27"/>
      <c r="B60" s="51" t="s">
        <v>111</v>
      </c>
    </row>
    <row r="61" spans="1:3">
      <c r="A61" s="27"/>
      <c r="B61" s="51" t="s">
        <v>112</v>
      </c>
    </row>
    <row r="62" spans="1:3" ht="42.75">
      <c r="A62" s="27"/>
      <c r="B62" s="51" t="s">
        <v>119</v>
      </c>
    </row>
    <row r="63" spans="1:3" ht="42.75">
      <c r="A63" s="27"/>
      <c r="B63" s="51" t="s">
        <v>114</v>
      </c>
    </row>
    <row r="64" spans="1:3" ht="28.5">
      <c r="A64" s="28"/>
      <c r="B64" s="52" t="s">
        <v>115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11" activePane="bottomRight" state="frozen"/>
      <selection pane="topRight" activeCell="C1" sqref="C1"/>
      <selection pane="bottomLeft" activeCell="A2" sqref="A2"/>
      <selection pane="bottomRight" activeCell="I21" sqref="I21"/>
    </sheetView>
  </sheetViews>
  <sheetFormatPr baseColWidth="10" defaultColWidth="11.42578125" defaultRowHeight="15.75"/>
  <cols>
    <col min="1" max="1" width="6.28515625" style="42" customWidth="1"/>
    <col min="2" max="2" width="87.7109375" style="92" customWidth="1"/>
    <col min="3" max="16" width="19.140625" style="42" bestFit="1" customWidth="1"/>
    <col min="17" max="17" width="22" style="42" customWidth="1"/>
    <col min="18" max="18" width="19.140625" style="42" bestFit="1" customWidth="1"/>
    <col min="19" max="19" width="24.5703125" style="110" customWidth="1"/>
    <col min="20" max="16384" width="11.42578125" style="42"/>
  </cols>
  <sheetData>
    <row r="1" spans="1:19" ht="26.25" customHeight="1">
      <c r="A1" s="43"/>
      <c r="B1" s="85" t="s">
        <v>120</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107">
        <v>2022</v>
      </c>
    </row>
    <row r="2" spans="1:19" ht="18.75" customHeight="1">
      <c r="A2" s="72" t="s">
        <v>14</v>
      </c>
      <c r="B2" s="86" t="s">
        <v>15</v>
      </c>
      <c r="C2" s="45"/>
      <c r="D2" s="45"/>
      <c r="E2" s="45"/>
      <c r="F2" s="45"/>
      <c r="G2" s="45"/>
      <c r="H2" s="45"/>
      <c r="I2" s="45"/>
      <c r="J2" s="45"/>
      <c r="K2" s="45"/>
      <c r="L2" s="45"/>
      <c r="M2" s="45"/>
      <c r="N2" s="45"/>
      <c r="O2" s="45"/>
      <c r="P2" s="45"/>
      <c r="Q2" s="45"/>
      <c r="R2" s="45"/>
      <c r="S2" s="45"/>
    </row>
    <row r="3" spans="1:19" ht="18.75" customHeight="1">
      <c r="A3" s="79">
        <v>1</v>
      </c>
      <c r="B3" s="82" t="s">
        <v>16</v>
      </c>
      <c r="C3" s="24">
        <v>253316</v>
      </c>
      <c r="D3" s="24">
        <v>28471.853899999998</v>
      </c>
      <c r="E3" s="24">
        <v>29569.8236</v>
      </c>
      <c r="F3" s="24">
        <v>34642.924599999998</v>
      </c>
      <c r="G3" s="24">
        <v>37700.626499999998</v>
      </c>
      <c r="H3" s="24">
        <v>132150.52500000002</v>
      </c>
      <c r="I3" s="24">
        <v>127107.20329999999</v>
      </c>
      <c r="J3" s="24">
        <v>269120.09950000001</v>
      </c>
      <c r="K3" s="24">
        <v>268224.46140000003</v>
      </c>
      <c r="L3" s="24">
        <v>282934.71360000002</v>
      </c>
      <c r="M3" s="24">
        <v>295211.28840000002</v>
      </c>
      <c r="N3" s="24">
        <v>296055.88319999998</v>
      </c>
      <c r="O3" s="24">
        <v>295897.96103999997</v>
      </c>
      <c r="P3" s="24">
        <v>269734.81051000004</v>
      </c>
      <c r="Q3" s="24">
        <v>268283.85838376469</v>
      </c>
      <c r="R3" s="24">
        <v>287482.04115199996</v>
      </c>
      <c r="S3" s="108">
        <v>281286.07322860538</v>
      </c>
    </row>
    <row r="4" spans="1:19" ht="18.75" customHeight="1">
      <c r="A4" s="79">
        <v>2</v>
      </c>
      <c r="B4" s="82" t="s">
        <v>18</v>
      </c>
      <c r="C4" s="24">
        <v>187</v>
      </c>
      <c r="D4" s="24">
        <v>16.197299999999998</v>
      </c>
      <c r="E4" s="24">
        <v>17.3476</v>
      </c>
      <c r="F4" s="24">
        <v>20.1005</v>
      </c>
      <c r="G4" s="24">
        <v>27.006599999999999</v>
      </c>
      <c r="H4" s="24">
        <v>81.962400000000017</v>
      </c>
      <c r="I4" s="24">
        <v>79.271499999999989</v>
      </c>
      <c r="J4" s="24">
        <v>171.6379</v>
      </c>
      <c r="K4" s="24">
        <v>167.53380000000001</v>
      </c>
      <c r="L4" s="24">
        <v>173.95840000000001</v>
      </c>
      <c r="M4" s="24">
        <v>182.5608</v>
      </c>
      <c r="N4" s="24">
        <v>189.42000000000002</v>
      </c>
      <c r="O4" s="24">
        <v>193.74960000000002</v>
      </c>
      <c r="P4" s="24">
        <v>183.1456</v>
      </c>
      <c r="Q4" s="24">
        <v>181.84951852756774</v>
      </c>
      <c r="R4" s="24">
        <v>184.64639999999997</v>
      </c>
      <c r="S4" s="108">
        <v>183.6048663665843</v>
      </c>
    </row>
    <row r="5" spans="1:19" ht="18.75" customHeight="1">
      <c r="A5" s="80" t="s">
        <v>20</v>
      </c>
      <c r="B5" s="87" t="s">
        <v>21</v>
      </c>
      <c r="C5" s="45"/>
      <c r="D5" s="45"/>
      <c r="E5" s="45"/>
      <c r="F5" s="45"/>
      <c r="G5" s="45"/>
      <c r="H5" s="45"/>
      <c r="I5" s="45"/>
      <c r="J5" s="45"/>
      <c r="K5" s="45"/>
      <c r="L5" s="45"/>
      <c r="M5" s="45"/>
      <c r="N5" s="45"/>
      <c r="O5" s="45"/>
      <c r="P5" s="45"/>
      <c r="Q5" s="45"/>
      <c r="R5" s="45"/>
      <c r="S5" s="45"/>
    </row>
    <row r="6" spans="1:19" ht="18.75" customHeight="1">
      <c r="A6" s="79">
        <v>1</v>
      </c>
      <c r="B6" s="82" t="s">
        <v>22</v>
      </c>
      <c r="C6" s="25">
        <v>103919174.66999999</v>
      </c>
      <c r="D6" s="25">
        <v>126866638.48</v>
      </c>
      <c r="E6" s="25">
        <v>158007418.93000001</v>
      </c>
      <c r="F6" s="25">
        <v>136072966.47999999</v>
      </c>
      <c r="G6" s="25">
        <v>104485619.84</v>
      </c>
      <c r="H6" s="25">
        <v>111327145.42</v>
      </c>
      <c r="I6" s="25">
        <v>117511762.97</v>
      </c>
      <c r="J6" s="25">
        <v>140353383.94</v>
      </c>
      <c r="K6" s="25">
        <v>135539048.65000001</v>
      </c>
      <c r="L6" s="25">
        <v>141007919.69999999</v>
      </c>
      <c r="M6" s="25">
        <v>161449087.5</v>
      </c>
      <c r="N6" s="25">
        <v>165250454.88999999</v>
      </c>
      <c r="O6" s="25">
        <v>166361738.59999999</v>
      </c>
      <c r="P6" s="25">
        <v>173970340.88</v>
      </c>
      <c r="Q6" s="25">
        <v>166426854.68000001</v>
      </c>
      <c r="R6" s="25">
        <v>168390908.63999999</v>
      </c>
      <c r="S6" s="105">
        <v>185015882.03</v>
      </c>
    </row>
    <row r="7" spans="1:19" ht="18.75" customHeight="1">
      <c r="A7" s="81" t="s">
        <v>24</v>
      </c>
      <c r="B7" s="82" t="s">
        <v>25</v>
      </c>
      <c r="C7" s="25">
        <v>2838387.67</v>
      </c>
      <c r="D7" s="25">
        <v>31657512.379999999</v>
      </c>
      <c r="E7" s="25">
        <v>65854867.729999997</v>
      </c>
      <c r="F7" s="25">
        <v>40789920.980000004</v>
      </c>
      <c r="G7" s="25">
        <v>4162561.9299999997</v>
      </c>
      <c r="H7" s="25">
        <v>5024516.580000001</v>
      </c>
      <c r="I7" s="25">
        <v>5486388.5299999993</v>
      </c>
      <c r="J7" s="25">
        <v>11952235.709999999</v>
      </c>
      <c r="K7" s="25">
        <v>15942121.840000002</v>
      </c>
      <c r="L7" s="25">
        <v>16659586.91</v>
      </c>
      <c r="M7" s="25">
        <v>28787838.629999999</v>
      </c>
      <c r="N7" s="25">
        <v>26795497.539999995</v>
      </c>
      <c r="O7" s="25">
        <v>25144077.680000003</v>
      </c>
      <c r="P7" s="25">
        <v>32067235.09</v>
      </c>
      <c r="Q7" s="25">
        <v>27098814</v>
      </c>
      <c r="R7" s="25">
        <v>24030390.739999998</v>
      </c>
      <c r="S7" s="105">
        <f>S46+S48+S50+S55+S57+S61+S65</f>
        <v>29691280.389999993</v>
      </c>
    </row>
    <row r="8" spans="1:19" ht="18.75" customHeight="1">
      <c r="A8" s="81" t="s">
        <v>27</v>
      </c>
      <c r="B8" s="82" t="s">
        <v>28</v>
      </c>
      <c r="C8" s="105">
        <v>14767161.18</v>
      </c>
      <c r="D8" s="105">
        <v>18000089.190000001</v>
      </c>
      <c r="E8" s="105">
        <v>18605516.659999996</v>
      </c>
      <c r="F8" s="105">
        <v>18239018.439999998</v>
      </c>
      <c r="G8" s="105">
        <v>19079300.18</v>
      </c>
      <c r="H8" s="105">
        <v>18513185.779999997</v>
      </c>
      <c r="I8" s="105">
        <v>18991271.680000003</v>
      </c>
      <c r="J8" s="105">
        <v>21077322.41</v>
      </c>
      <c r="K8" s="105">
        <v>19427742.719999999</v>
      </c>
      <c r="L8" s="105">
        <v>19235757.640000001</v>
      </c>
      <c r="M8" s="105">
        <v>19211712.100000001</v>
      </c>
      <c r="N8" s="105">
        <v>16015441.66</v>
      </c>
      <c r="O8" s="105">
        <v>18825919.82</v>
      </c>
      <c r="P8" s="105">
        <v>18656201.279999997</v>
      </c>
      <c r="Q8" s="105">
        <v>18702887.140000001</v>
      </c>
      <c r="R8" s="105">
        <v>18922031.32</v>
      </c>
      <c r="S8" s="105">
        <f>'[2]Xgen Datenerhebung'!$S$8</f>
        <v>17996830.530000001</v>
      </c>
    </row>
    <row r="9" spans="1:19" ht="30" customHeight="1">
      <c r="A9" s="81" t="s">
        <v>30</v>
      </c>
      <c r="B9" s="82" t="s">
        <v>31</v>
      </c>
      <c r="C9" s="25">
        <f>C6-C7</f>
        <v>101080786.99999999</v>
      </c>
      <c r="D9" s="25">
        <f t="shared" ref="D9:F9" si="0">D6-D7</f>
        <v>95209126.100000009</v>
      </c>
      <c r="E9" s="25">
        <f t="shared" si="0"/>
        <v>92152551.200000018</v>
      </c>
      <c r="F9" s="25">
        <f t="shared" si="0"/>
        <v>95283045.499999985</v>
      </c>
      <c r="G9" s="25">
        <f>G6-G7</f>
        <v>100323057.91</v>
      </c>
      <c r="H9" s="25">
        <f>H6-H7</f>
        <v>106302628.84</v>
      </c>
      <c r="I9" s="25">
        <f t="shared" ref="I9:S9" si="1">I6-I7</f>
        <v>112025374.44</v>
      </c>
      <c r="J9" s="25">
        <f t="shared" si="1"/>
        <v>128401148.23</v>
      </c>
      <c r="K9" s="25">
        <f t="shared" si="1"/>
        <v>119596926.81</v>
      </c>
      <c r="L9" s="25">
        <f t="shared" si="1"/>
        <v>124348332.78999999</v>
      </c>
      <c r="M9" s="25">
        <f t="shared" si="1"/>
        <v>132661248.87</v>
      </c>
      <c r="N9" s="25">
        <f t="shared" si="1"/>
        <v>138454957.34999999</v>
      </c>
      <c r="O9" s="25">
        <f t="shared" si="1"/>
        <v>141217660.91999999</v>
      </c>
      <c r="P9" s="25">
        <f t="shared" si="1"/>
        <v>141903105.78999999</v>
      </c>
      <c r="Q9" s="25">
        <f t="shared" si="1"/>
        <v>139328040.68000001</v>
      </c>
      <c r="R9" s="25">
        <f t="shared" si="1"/>
        <v>144360517.89999998</v>
      </c>
      <c r="S9" s="105">
        <f t="shared" si="1"/>
        <v>155324601.64000002</v>
      </c>
    </row>
    <row r="10" spans="1:19" ht="30">
      <c r="A10" s="79">
        <v>2</v>
      </c>
      <c r="B10" s="82" t="s">
        <v>33</v>
      </c>
      <c r="C10" s="25">
        <v>-19299.47</v>
      </c>
      <c r="D10" s="25">
        <v>0</v>
      </c>
      <c r="E10" s="25">
        <v>0</v>
      </c>
      <c r="F10" s="25">
        <v>0</v>
      </c>
      <c r="G10" s="25">
        <v>0</v>
      </c>
      <c r="H10" s="25">
        <v>1189157.8700000001</v>
      </c>
      <c r="I10" s="25">
        <v>1074089.79</v>
      </c>
      <c r="J10" s="25">
        <v>678669.55</v>
      </c>
      <c r="K10" s="25">
        <v>1048500.86</v>
      </c>
      <c r="L10" s="25">
        <v>-619597.59</v>
      </c>
      <c r="M10" s="25">
        <v>-1385798.71</v>
      </c>
      <c r="N10" s="25">
        <v>4877957.29</v>
      </c>
      <c r="O10" s="25">
        <v>4365325.47</v>
      </c>
      <c r="P10" s="25">
        <v>-3227185.6</v>
      </c>
      <c r="Q10" s="25">
        <v>-1576880.28</v>
      </c>
      <c r="R10" s="25">
        <v>1771717.56</v>
      </c>
      <c r="S10" s="105">
        <v>-3742886</v>
      </c>
    </row>
    <row r="11" spans="1:19" ht="18.75" customHeight="1">
      <c r="A11" s="79">
        <v>3</v>
      </c>
      <c r="B11" s="82" t="s">
        <v>35</v>
      </c>
      <c r="C11" s="25">
        <v>988335.6</v>
      </c>
      <c r="D11" s="25">
        <v>0</v>
      </c>
      <c r="E11" s="25">
        <v>0</v>
      </c>
      <c r="F11" s="25">
        <v>0</v>
      </c>
      <c r="G11" s="25">
        <v>0</v>
      </c>
      <c r="H11" s="25">
        <v>0</v>
      </c>
      <c r="I11" s="25">
        <v>0</v>
      </c>
      <c r="J11" s="25">
        <v>0</v>
      </c>
      <c r="K11" s="25">
        <v>0</v>
      </c>
      <c r="L11" s="25">
        <v>0</v>
      </c>
      <c r="M11" s="25">
        <v>56464.97</v>
      </c>
      <c r="N11" s="25">
        <v>79689.960000000006</v>
      </c>
      <c r="O11" s="25">
        <v>173561.53</v>
      </c>
      <c r="P11" s="25">
        <v>655499.26</v>
      </c>
      <c r="Q11" s="25">
        <v>1112345.56</v>
      </c>
      <c r="R11" s="25">
        <v>357680.33</v>
      </c>
      <c r="S11" s="105">
        <v>642038</v>
      </c>
    </row>
    <row r="12" spans="1:19" ht="18.75" customHeight="1">
      <c r="A12" s="80" t="s">
        <v>37</v>
      </c>
      <c r="B12" s="87" t="s">
        <v>38</v>
      </c>
      <c r="C12" s="45"/>
      <c r="D12" s="45"/>
      <c r="E12" s="45"/>
      <c r="F12" s="45"/>
      <c r="G12" s="45"/>
      <c r="H12" s="45"/>
      <c r="I12" s="45"/>
      <c r="J12" s="45"/>
      <c r="K12" s="45"/>
      <c r="L12" s="45"/>
      <c r="M12" s="45"/>
      <c r="N12" s="45"/>
      <c r="O12" s="45"/>
      <c r="P12" s="45"/>
      <c r="Q12" s="45"/>
      <c r="R12" s="45"/>
      <c r="S12" s="45"/>
    </row>
    <row r="13" spans="1:19" ht="18.75" customHeight="1">
      <c r="A13" s="79">
        <v>1</v>
      </c>
      <c r="B13" s="82" t="s">
        <v>39</v>
      </c>
      <c r="C13" s="105">
        <v>12679637.059999999</v>
      </c>
      <c r="D13" s="105">
        <v>23564202.52</v>
      </c>
      <c r="E13" s="105">
        <v>25481239.290000014</v>
      </c>
      <c r="F13" s="105">
        <v>33105485.489999995</v>
      </c>
      <c r="G13" s="105">
        <v>29076808.5</v>
      </c>
      <c r="H13" s="105">
        <v>28713033.09</v>
      </c>
      <c r="I13" s="105">
        <v>37811134.520000003</v>
      </c>
      <c r="J13" s="105">
        <v>47025634.519999996</v>
      </c>
      <c r="K13" s="105">
        <v>40586121.640000001</v>
      </c>
      <c r="L13" s="105">
        <v>40872897.960000001</v>
      </c>
      <c r="M13" s="105">
        <v>93633774.050000012</v>
      </c>
      <c r="N13" s="105">
        <v>101422317.17</v>
      </c>
      <c r="O13" s="105">
        <v>95377526.400000006</v>
      </c>
      <c r="P13" s="105">
        <v>80145451.930000007</v>
      </c>
      <c r="Q13" s="105">
        <v>86023244.959999993</v>
      </c>
      <c r="R13" s="105">
        <v>92522510.530000001</v>
      </c>
      <c r="S13" s="105">
        <f>128866762.13-(S45+210565.88)-S49-(S51+209892.72)-(S54+79899.28)-S56-S60-S64</f>
        <v>99051729.059999987</v>
      </c>
    </row>
    <row r="14" spans="1:19" ht="30">
      <c r="A14" s="81" t="s">
        <v>24</v>
      </c>
      <c r="B14" s="82" t="s">
        <v>121</v>
      </c>
      <c r="C14" s="105"/>
      <c r="D14" s="105">
        <v>9865555.8800000008</v>
      </c>
      <c r="E14" s="105">
        <v>8379363.6299999999</v>
      </c>
      <c r="F14" s="105">
        <v>9691003.1300000008</v>
      </c>
      <c r="G14" s="105">
        <v>10965047.57</v>
      </c>
      <c r="H14" s="105">
        <v>9186834.8000000007</v>
      </c>
      <c r="I14" s="105">
        <v>18956254.170000002</v>
      </c>
      <c r="J14" s="105">
        <v>28341833.82</v>
      </c>
      <c r="K14" s="105">
        <v>24529313.710000001</v>
      </c>
      <c r="L14" s="105">
        <v>25093000.109999999</v>
      </c>
      <c r="M14" s="105">
        <v>29030488.43</v>
      </c>
      <c r="N14" s="105">
        <v>38410009.759999998</v>
      </c>
      <c r="O14" s="105">
        <v>32051054</v>
      </c>
      <c r="P14" s="105">
        <v>26934782</v>
      </c>
      <c r="Q14" s="105">
        <v>28285873</v>
      </c>
      <c r="R14" s="105">
        <v>31464802</v>
      </c>
      <c r="S14" s="105">
        <v>31203141</v>
      </c>
    </row>
    <row r="15" spans="1:19" ht="18.75" customHeight="1">
      <c r="A15" s="81" t="s">
        <v>27</v>
      </c>
      <c r="B15" s="82" t="s">
        <v>43</v>
      </c>
      <c r="C15" s="105">
        <v>7743870.1699999999</v>
      </c>
      <c r="D15" s="105">
        <v>8866581.1500000004</v>
      </c>
      <c r="E15" s="105">
        <v>8085561.7599999998</v>
      </c>
      <c r="F15" s="105">
        <v>10262143.300000001</v>
      </c>
      <c r="G15" s="105">
        <v>9521112.0500000007</v>
      </c>
      <c r="H15" s="105">
        <v>9761309.0099999998</v>
      </c>
      <c r="I15" s="105">
        <v>8191806.8899999997</v>
      </c>
      <c r="J15" s="105">
        <v>11103707.709999999</v>
      </c>
      <c r="K15" s="105">
        <v>7912857.8699999992</v>
      </c>
      <c r="L15" s="105">
        <v>7821623.2499999991</v>
      </c>
      <c r="M15" s="105">
        <v>11284522.529999999</v>
      </c>
      <c r="N15" s="105">
        <v>16123742.179999989</v>
      </c>
      <c r="O15" s="105">
        <v>12424954.600000001</v>
      </c>
      <c r="P15" s="105">
        <v>6080146.9799999986</v>
      </c>
      <c r="Q15" s="105">
        <v>9230031.2500000019</v>
      </c>
      <c r="R15" s="105">
        <v>9860191.5199999996</v>
      </c>
      <c r="S15" s="105">
        <f>-SUM('[3]Zusammenfassung_GuV '!$G$98:$G$102)</f>
        <v>9946215.5700000003</v>
      </c>
    </row>
    <row r="16" spans="1:19" ht="18.75" customHeight="1">
      <c r="A16" s="80" t="s">
        <v>45</v>
      </c>
      <c r="B16" s="87" t="s">
        <v>46</v>
      </c>
      <c r="C16" s="45"/>
      <c r="D16" s="45"/>
      <c r="E16" s="45"/>
      <c r="F16" s="45"/>
      <c r="G16" s="45"/>
      <c r="H16" s="45"/>
      <c r="I16" s="45"/>
      <c r="J16" s="45"/>
      <c r="K16" s="45"/>
      <c r="L16" s="45"/>
      <c r="M16" s="45"/>
      <c r="N16" s="45"/>
      <c r="O16" s="45"/>
      <c r="P16" s="45"/>
      <c r="Q16" s="45"/>
      <c r="R16" s="45"/>
      <c r="S16" s="45"/>
    </row>
    <row r="17" spans="1:19" ht="18.75" customHeight="1">
      <c r="A17" s="79">
        <v>1</v>
      </c>
      <c r="B17" s="82" t="s">
        <v>47</v>
      </c>
      <c r="C17" s="25">
        <v>15867045.98</v>
      </c>
      <c r="D17" s="25">
        <v>1079873.54</v>
      </c>
      <c r="E17" s="25">
        <v>1206921.94</v>
      </c>
      <c r="F17" s="25">
        <v>1365158.6</v>
      </c>
      <c r="G17" s="25">
        <v>1586973.54</v>
      </c>
      <c r="H17" s="25">
        <v>5927951.2800000003</v>
      </c>
      <c r="I17" s="25">
        <v>6264536.75</v>
      </c>
      <c r="J17" s="25">
        <v>11799033.6</v>
      </c>
      <c r="K17" s="25">
        <v>11739512.58</v>
      </c>
      <c r="L17" s="25">
        <v>12533545.73</v>
      </c>
      <c r="M17" s="25">
        <v>13332576.890000001</v>
      </c>
      <c r="N17" s="25">
        <v>12429275.1</v>
      </c>
      <c r="O17" s="25">
        <v>12521188.85</v>
      </c>
      <c r="P17" s="25">
        <v>12732349.9</v>
      </c>
      <c r="Q17" s="25">
        <v>13406188.26</v>
      </c>
      <c r="R17" s="25">
        <v>13744763.34</v>
      </c>
      <c r="S17" s="105">
        <v>13170423.26</v>
      </c>
    </row>
    <row r="18" spans="1:19" ht="18.75" customHeight="1">
      <c r="A18" s="83">
        <v>2</v>
      </c>
      <c r="B18" s="82" t="s">
        <v>49</v>
      </c>
      <c r="C18" s="25">
        <v>11037728.870000001</v>
      </c>
      <c r="D18" s="25">
        <v>22286102.809999999</v>
      </c>
      <c r="E18" s="25">
        <v>19187365.16</v>
      </c>
      <c r="F18" s="25">
        <v>26375545.129999999</v>
      </c>
      <c r="G18" s="25">
        <v>26638063.18</v>
      </c>
      <c r="H18" s="25">
        <v>28668250.399999999</v>
      </c>
      <c r="I18" s="25">
        <v>24357271.739999998</v>
      </c>
      <c r="J18" s="25">
        <v>7780873.79</v>
      </c>
      <c r="K18" s="25">
        <v>7782202.2699999996</v>
      </c>
      <c r="L18" s="25">
        <v>10326369.859999999</v>
      </c>
      <c r="M18" s="25">
        <v>11739460.029999999</v>
      </c>
      <c r="N18" s="25">
        <v>10583251.48</v>
      </c>
      <c r="O18" s="25">
        <v>11433576.57</v>
      </c>
      <c r="P18" s="25">
        <v>13853614.73</v>
      </c>
      <c r="Q18" s="25">
        <v>10933806.49</v>
      </c>
      <c r="R18" s="25">
        <v>14402779.539999999</v>
      </c>
      <c r="S18" s="105">
        <v>13363266.27</v>
      </c>
    </row>
    <row r="19" spans="1:19" ht="18.75" customHeight="1">
      <c r="A19" s="81" t="s">
        <v>51</v>
      </c>
      <c r="B19" s="82" t="s">
        <v>52</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105">
        <v>0</v>
      </c>
    </row>
    <row r="20" spans="1:19" ht="30">
      <c r="A20" s="81" t="s">
        <v>54</v>
      </c>
      <c r="B20" s="82" t="s">
        <v>55</v>
      </c>
      <c r="C20" s="25">
        <v>7725391.0300000003</v>
      </c>
      <c r="D20" s="25">
        <v>0</v>
      </c>
      <c r="E20" s="25">
        <v>0</v>
      </c>
      <c r="F20" s="25">
        <v>0</v>
      </c>
      <c r="G20" s="25">
        <v>0</v>
      </c>
      <c r="H20" s="25">
        <v>0</v>
      </c>
      <c r="I20" s="25">
        <v>0</v>
      </c>
      <c r="J20" s="25">
        <v>0</v>
      </c>
      <c r="K20" s="25">
        <v>0</v>
      </c>
      <c r="L20" s="25">
        <v>0</v>
      </c>
      <c r="M20" s="25">
        <v>0</v>
      </c>
      <c r="N20" s="25">
        <v>0</v>
      </c>
      <c r="O20" s="25">
        <v>0</v>
      </c>
      <c r="P20" s="25">
        <v>0</v>
      </c>
      <c r="Q20" s="25">
        <v>0</v>
      </c>
      <c r="R20" s="25">
        <v>0</v>
      </c>
      <c r="S20" s="105">
        <v>0</v>
      </c>
    </row>
    <row r="21" spans="1:19" ht="18.75" customHeight="1">
      <c r="A21" s="79">
        <v>3</v>
      </c>
      <c r="B21" s="82" t="s">
        <v>57</v>
      </c>
      <c r="C21" s="25">
        <v>31154500.32</v>
      </c>
      <c r="D21" s="25">
        <v>51157543.100000001</v>
      </c>
      <c r="E21" s="25">
        <v>54220187.68</v>
      </c>
      <c r="F21" s="25">
        <v>48078794.350000001</v>
      </c>
      <c r="G21" s="25">
        <v>50079867.93</v>
      </c>
      <c r="H21" s="25">
        <v>53515610.030000001</v>
      </c>
      <c r="I21" s="25">
        <v>54687269.109999999</v>
      </c>
      <c r="J21" s="25">
        <v>63831123.579999998</v>
      </c>
      <c r="K21" s="25">
        <v>61724275.18</v>
      </c>
      <c r="L21" s="25">
        <v>61224359.100000001</v>
      </c>
      <c r="M21" s="25">
        <v>23255831.530000001</v>
      </c>
      <c r="N21" s="25">
        <v>22448029.219999999</v>
      </c>
      <c r="O21" s="25">
        <v>23627298.739999998</v>
      </c>
      <c r="P21" s="25">
        <v>21977109.850000001</v>
      </c>
      <c r="Q21" s="25">
        <v>20663072.719999999</v>
      </c>
      <c r="R21" s="25">
        <v>23310223.800000001</v>
      </c>
      <c r="S21" s="105">
        <v>24086422.77</v>
      </c>
    </row>
    <row r="22" spans="1:19" ht="18.75" customHeight="1">
      <c r="A22" s="81" t="s">
        <v>59</v>
      </c>
      <c r="B22" s="82" t="s">
        <v>60</v>
      </c>
      <c r="C22" s="105">
        <v>14767161.18</v>
      </c>
      <c r="D22" s="25">
        <v>18000089.190000001</v>
      </c>
      <c r="E22" s="25">
        <v>18203215.010000002</v>
      </c>
      <c r="F22" s="25">
        <v>18198892.93</v>
      </c>
      <c r="G22" s="25">
        <v>19121048.34</v>
      </c>
      <c r="H22" s="25">
        <v>18503569.850000001</v>
      </c>
      <c r="I22" s="25">
        <v>18841692.850000001</v>
      </c>
      <c r="J22" s="25">
        <v>21162832.469999999</v>
      </c>
      <c r="K22" s="25">
        <v>19493404.920000002</v>
      </c>
      <c r="L22" s="25">
        <v>19275306.539999999</v>
      </c>
      <c r="M22" s="25">
        <v>0</v>
      </c>
      <c r="N22" s="25">
        <v>0</v>
      </c>
      <c r="O22" s="25">
        <v>0</v>
      </c>
      <c r="P22" s="25">
        <v>0</v>
      </c>
      <c r="Q22" s="25">
        <v>0</v>
      </c>
      <c r="R22" s="25">
        <v>0</v>
      </c>
      <c r="S22" s="105">
        <v>0</v>
      </c>
    </row>
    <row r="23" spans="1:19" ht="18.75" customHeight="1">
      <c r="A23" s="81" t="s">
        <v>62</v>
      </c>
      <c r="B23" s="82" t="s">
        <v>63</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105">
        <v>0</v>
      </c>
    </row>
    <row r="24" spans="1:19" ht="30">
      <c r="A24" s="79">
        <v>4</v>
      </c>
      <c r="B24" s="82" t="s">
        <v>65</v>
      </c>
      <c r="C24" s="25">
        <v>15585300.76</v>
      </c>
      <c r="D24" s="25">
        <v>0</v>
      </c>
      <c r="E24" s="25">
        <v>0</v>
      </c>
      <c r="F24" s="25">
        <v>2469.8000000000002</v>
      </c>
      <c r="G24" s="25">
        <v>11266.95</v>
      </c>
      <c r="H24" s="25">
        <v>178365.97</v>
      </c>
      <c r="I24" s="25">
        <v>118291.4</v>
      </c>
      <c r="J24" s="25">
        <v>176271.71</v>
      </c>
      <c r="K24" s="25">
        <v>265162.8</v>
      </c>
      <c r="L24" s="25">
        <v>362516.37</v>
      </c>
      <c r="M24" s="25">
        <v>1601452.78</v>
      </c>
      <c r="N24" s="25">
        <v>2135605.58</v>
      </c>
      <c r="O24" s="25">
        <v>1756094.07</v>
      </c>
      <c r="P24" s="25">
        <v>1868520.24</v>
      </c>
      <c r="Q24" s="25">
        <v>2116953.1</v>
      </c>
      <c r="R24" s="25">
        <v>2655058.5</v>
      </c>
      <c r="S24" s="105">
        <v>2766710.31</v>
      </c>
    </row>
    <row r="25" spans="1:19" ht="18.75" customHeight="1">
      <c r="A25" s="79">
        <v>5</v>
      </c>
      <c r="B25" s="82" t="s">
        <v>67</v>
      </c>
      <c r="C25" s="25">
        <v>43094.96</v>
      </c>
      <c r="D25" s="25">
        <v>28148.7</v>
      </c>
      <c r="E25" s="25">
        <v>28276.74</v>
      </c>
      <c r="F25" s="25">
        <v>35163.81</v>
      </c>
      <c r="G25" s="25">
        <v>363934.36</v>
      </c>
      <c r="H25" s="25">
        <v>90069.81</v>
      </c>
      <c r="I25" s="25">
        <v>52021.25</v>
      </c>
      <c r="J25" s="25">
        <v>10096.58</v>
      </c>
      <c r="K25" s="25">
        <v>74520.479999999996</v>
      </c>
      <c r="L25" s="25">
        <v>226412.01</v>
      </c>
      <c r="M25" s="25">
        <v>8420.2000000000007</v>
      </c>
      <c r="N25" s="25">
        <v>190297.64</v>
      </c>
      <c r="O25" s="25">
        <v>9494.7000000000007</v>
      </c>
      <c r="P25" s="25">
        <v>1892.41</v>
      </c>
      <c r="Q25" s="25">
        <v>5749.79</v>
      </c>
      <c r="R25" s="25">
        <v>3020.15</v>
      </c>
      <c r="S25" s="105">
        <v>2243.9</v>
      </c>
    </row>
    <row r="26" spans="1:19" ht="18.75" customHeight="1">
      <c r="A26" s="79">
        <v>6</v>
      </c>
      <c r="B26" s="82" t="s">
        <v>69</v>
      </c>
      <c r="C26" s="25">
        <v>2075107.02</v>
      </c>
      <c r="D26" s="25">
        <v>6691.35</v>
      </c>
      <c r="E26" s="25">
        <v>274985.99</v>
      </c>
      <c r="F26" s="25">
        <v>317330.01</v>
      </c>
      <c r="G26" s="25">
        <v>20115.57</v>
      </c>
      <c r="H26" s="25">
        <v>180700.94</v>
      </c>
      <c r="I26" s="25">
        <v>128373.04</v>
      </c>
      <c r="J26" s="25">
        <v>179569.46</v>
      </c>
      <c r="K26" s="25">
        <v>149699.9</v>
      </c>
      <c r="L26" s="25">
        <v>100709.88</v>
      </c>
      <c r="M26" s="25">
        <v>55339.15</v>
      </c>
      <c r="N26" s="25">
        <v>96099.35</v>
      </c>
      <c r="O26" s="25">
        <v>320007.84000000003</v>
      </c>
      <c r="P26" s="25">
        <v>10776.82</v>
      </c>
      <c r="Q26" s="25">
        <v>84836.17</v>
      </c>
      <c r="R26" s="25">
        <v>21642.62</v>
      </c>
      <c r="S26" s="105">
        <v>24186.240000000002</v>
      </c>
    </row>
    <row r="27" spans="1:19" ht="18.75" customHeight="1">
      <c r="A27" s="79">
        <v>7</v>
      </c>
      <c r="B27" s="82" t="s">
        <v>70</v>
      </c>
      <c r="C27" s="25">
        <v>6020675.3499999996</v>
      </c>
      <c r="D27" s="25">
        <v>269647.14</v>
      </c>
      <c r="E27" s="25">
        <v>1504786.34</v>
      </c>
      <c r="F27" s="25">
        <v>3301252.6999999997</v>
      </c>
      <c r="G27" s="25">
        <v>5991908.1600000001</v>
      </c>
      <c r="H27" s="25">
        <v>1772891.01</v>
      </c>
      <c r="I27" s="25">
        <v>2870800.8300000005</v>
      </c>
      <c r="J27" s="25">
        <v>3820061.9800000004</v>
      </c>
      <c r="K27" s="25">
        <v>2615028.17</v>
      </c>
      <c r="L27" s="25">
        <v>2182666.1199999996</v>
      </c>
      <c r="M27" s="25">
        <v>1773681.77</v>
      </c>
      <c r="N27" s="25">
        <v>820151.3899999999</v>
      </c>
      <c r="O27" s="25">
        <v>736291.17999999993</v>
      </c>
      <c r="P27" s="25">
        <v>749080.07000000007</v>
      </c>
      <c r="Q27" s="25">
        <v>1264480.3500000001</v>
      </c>
      <c r="R27" s="25">
        <v>254758.04000000004</v>
      </c>
      <c r="S27" s="105">
        <f>1096191.78-210565.88-209892.72-79899.28</f>
        <v>595833.9</v>
      </c>
    </row>
    <row r="28" spans="1:19" ht="18.75" customHeight="1">
      <c r="A28" s="84" t="s">
        <v>71</v>
      </c>
      <c r="B28" s="88" t="s">
        <v>72</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105">
        <v>0</v>
      </c>
    </row>
    <row r="29" spans="1:19" ht="18.75" customHeight="1">
      <c r="A29" s="84" t="s">
        <v>74</v>
      </c>
      <c r="B29" s="89" t="s">
        <v>75</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105">
        <v>0</v>
      </c>
    </row>
    <row r="30" spans="1:19" ht="18.75" customHeight="1">
      <c r="A30" s="72" t="s">
        <v>77</v>
      </c>
      <c r="B30" s="86" t="s">
        <v>78</v>
      </c>
      <c r="C30" s="45"/>
      <c r="D30" s="45"/>
      <c r="E30" s="45"/>
      <c r="F30" s="45"/>
      <c r="G30" s="45"/>
      <c r="H30" s="45"/>
      <c r="I30" s="45"/>
      <c r="J30" s="45"/>
      <c r="K30" s="45"/>
      <c r="L30" s="45"/>
      <c r="M30" s="45"/>
      <c r="N30" s="45"/>
      <c r="O30" s="45"/>
      <c r="P30" s="45"/>
      <c r="Q30" s="45"/>
      <c r="R30" s="45"/>
      <c r="S30" s="45"/>
    </row>
    <row r="31" spans="1:19" ht="18.75" customHeight="1">
      <c r="A31" s="46">
        <v>1</v>
      </c>
      <c r="B31" s="90" t="s">
        <v>79</v>
      </c>
      <c r="C31" s="25">
        <v>109615618.31999999</v>
      </c>
      <c r="D31" s="25">
        <v>105397.77</v>
      </c>
      <c r="E31" s="25">
        <v>736337.33</v>
      </c>
      <c r="F31" s="25">
        <v>726250.51</v>
      </c>
      <c r="G31" s="25">
        <v>742086.81</v>
      </c>
      <c r="H31" s="25">
        <v>746268.75</v>
      </c>
      <c r="I31" s="25">
        <v>746135.92</v>
      </c>
      <c r="J31" s="25">
        <v>746858.2</v>
      </c>
      <c r="K31" s="25">
        <v>504145.59</v>
      </c>
      <c r="L31" s="25">
        <v>27267752.93</v>
      </c>
      <c r="M31" s="25">
        <v>31945438.27</v>
      </c>
      <c r="N31" s="25">
        <v>29867255.32</v>
      </c>
      <c r="O31" s="25">
        <v>23117204.120000001</v>
      </c>
      <c r="P31" s="25">
        <v>24559240.690000001</v>
      </c>
      <c r="Q31" s="25">
        <v>33135204.960000001</v>
      </c>
      <c r="R31" s="25">
        <v>39435931.719999999</v>
      </c>
      <c r="S31" s="105">
        <v>17716219.690000001</v>
      </c>
    </row>
    <row r="32" spans="1:19" ht="18.75" customHeight="1">
      <c r="A32" s="58" t="s">
        <v>24</v>
      </c>
      <c r="B32" s="90" t="s">
        <v>81</v>
      </c>
      <c r="C32" s="25">
        <v>0</v>
      </c>
      <c r="D32" s="25">
        <v>98800</v>
      </c>
      <c r="E32" s="25">
        <v>94900</v>
      </c>
      <c r="F32" s="25">
        <v>93600</v>
      </c>
      <c r="G32" s="25">
        <v>95641</v>
      </c>
      <c r="H32" s="25">
        <v>96200</v>
      </c>
      <c r="I32" s="25">
        <v>96200</v>
      </c>
      <c r="J32" s="25">
        <v>96200</v>
      </c>
      <c r="K32" s="25">
        <v>96200</v>
      </c>
      <c r="L32" s="25">
        <v>96200</v>
      </c>
      <c r="M32" s="25">
        <v>96200</v>
      </c>
      <c r="N32" s="25">
        <v>96200</v>
      </c>
      <c r="O32" s="25"/>
      <c r="P32" s="25"/>
      <c r="Q32" s="25"/>
      <c r="R32" s="25"/>
      <c r="S32" s="105"/>
    </row>
    <row r="33" spans="1:19" ht="18.75" customHeight="1">
      <c r="A33" s="58" t="s">
        <v>27</v>
      </c>
      <c r="B33" s="90" t="s">
        <v>82</v>
      </c>
      <c r="C33" s="25">
        <v>109615618.31999999</v>
      </c>
      <c r="D33" s="25">
        <v>0</v>
      </c>
      <c r="E33" s="25">
        <v>635100</v>
      </c>
      <c r="F33" s="25">
        <v>626400</v>
      </c>
      <c r="G33" s="25">
        <v>640059</v>
      </c>
      <c r="H33" s="25">
        <v>643800</v>
      </c>
      <c r="I33" s="25">
        <v>643800</v>
      </c>
      <c r="J33" s="25">
        <v>643800</v>
      </c>
      <c r="K33" s="25">
        <v>401347.82</v>
      </c>
      <c r="L33" s="25">
        <v>27164781.539999999</v>
      </c>
      <c r="M33" s="25">
        <v>31842466.879999999</v>
      </c>
      <c r="N33" s="25">
        <v>29764023.489999998</v>
      </c>
      <c r="O33" s="25"/>
      <c r="P33" s="25"/>
      <c r="Q33" s="25"/>
      <c r="R33" s="25"/>
      <c r="S33" s="105"/>
    </row>
    <row r="34" spans="1:19" ht="18.75" customHeight="1">
      <c r="A34" s="58" t="s">
        <v>30</v>
      </c>
      <c r="B34" s="90" t="s">
        <v>83</v>
      </c>
      <c r="C34" s="25">
        <v>0</v>
      </c>
      <c r="D34" s="25">
        <v>0</v>
      </c>
      <c r="E34" s="25">
        <v>0</v>
      </c>
      <c r="F34" s="25">
        <v>0</v>
      </c>
      <c r="G34" s="25">
        <v>0</v>
      </c>
      <c r="H34" s="25">
        <v>0</v>
      </c>
      <c r="I34" s="25">
        <v>0</v>
      </c>
      <c r="J34" s="25">
        <v>0</v>
      </c>
      <c r="K34" s="25">
        <v>0</v>
      </c>
      <c r="L34" s="25">
        <v>0</v>
      </c>
      <c r="M34" s="25">
        <v>0</v>
      </c>
      <c r="N34" s="25">
        <v>0</v>
      </c>
      <c r="O34" s="25"/>
      <c r="P34" s="25"/>
      <c r="Q34" s="25"/>
      <c r="R34" s="25"/>
      <c r="S34" s="105"/>
    </row>
    <row r="35" spans="1:19" ht="18.75" customHeight="1">
      <c r="A35" s="58" t="s">
        <v>84</v>
      </c>
      <c r="B35" s="90" t="s">
        <v>85</v>
      </c>
      <c r="C35" s="25">
        <v>0</v>
      </c>
      <c r="D35" s="25">
        <v>6597.77</v>
      </c>
      <c r="E35" s="25">
        <v>6337.33</v>
      </c>
      <c r="F35" s="25">
        <v>6250.51</v>
      </c>
      <c r="G35" s="25">
        <v>6386.81</v>
      </c>
      <c r="H35" s="25">
        <v>6268.75</v>
      </c>
      <c r="I35" s="25">
        <v>6135.92</v>
      </c>
      <c r="J35" s="25">
        <v>6858.2</v>
      </c>
      <c r="K35" s="25">
        <v>6597.77</v>
      </c>
      <c r="L35" s="25">
        <v>6771.39</v>
      </c>
      <c r="M35" s="25">
        <v>6771.39</v>
      </c>
      <c r="N35" s="25">
        <v>7031.83</v>
      </c>
      <c r="O35" s="25"/>
      <c r="P35" s="25"/>
      <c r="Q35" s="25"/>
      <c r="R35" s="25"/>
      <c r="S35" s="105"/>
    </row>
    <row r="36" spans="1:19" ht="18.75" customHeight="1">
      <c r="A36" s="58" t="s">
        <v>86</v>
      </c>
      <c r="B36" s="90" t="s">
        <v>87</v>
      </c>
      <c r="C36" s="25">
        <v>0</v>
      </c>
      <c r="D36" s="25">
        <v>0</v>
      </c>
      <c r="E36" s="25">
        <v>0</v>
      </c>
      <c r="F36" s="25">
        <v>0</v>
      </c>
      <c r="G36" s="25">
        <v>0</v>
      </c>
      <c r="H36" s="25">
        <v>0</v>
      </c>
      <c r="I36" s="25">
        <v>0</v>
      </c>
      <c r="J36" s="25">
        <v>0</v>
      </c>
      <c r="K36" s="25">
        <v>0</v>
      </c>
      <c r="L36" s="25">
        <v>0</v>
      </c>
      <c r="M36" s="25">
        <v>0</v>
      </c>
      <c r="N36" s="25">
        <v>0</v>
      </c>
      <c r="O36" s="25"/>
      <c r="P36" s="25"/>
      <c r="Q36" s="25"/>
      <c r="R36" s="25"/>
      <c r="S36" s="105"/>
    </row>
    <row r="37" spans="1:19" ht="18.75" customHeight="1">
      <c r="A37" s="46">
        <v>2</v>
      </c>
      <c r="B37" s="90" t="s">
        <v>88</v>
      </c>
      <c r="C37" s="25">
        <v>22197434.050000001</v>
      </c>
      <c r="D37" s="25">
        <v>7194636.5999999996</v>
      </c>
      <c r="E37" s="25">
        <v>16234838.48</v>
      </c>
      <c r="F37" s="25">
        <v>17277764.550000001</v>
      </c>
      <c r="G37" s="25">
        <v>8853834.6600000001</v>
      </c>
      <c r="H37" s="25">
        <v>10474171.68</v>
      </c>
      <c r="I37" s="25">
        <v>14870868.83</v>
      </c>
      <c r="J37" s="25">
        <v>21930656.379999999</v>
      </c>
      <c r="K37" s="25">
        <v>21176420.850000001</v>
      </c>
      <c r="L37" s="25">
        <v>9032086.9499999993</v>
      </c>
      <c r="M37" s="25">
        <v>4418287.76</v>
      </c>
      <c r="N37" s="25">
        <v>11343834.699999999</v>
      </c>
      <c r="O37" s="25">
        <v>10870356.66</v>
      </c>
      <c r="P37" s="25">
        <v>21962375.559999999</v>
      </c>
      <c r="Q37" s="25">
        <v>15905038.130000001</v>
      </c>
      <c r="R37" s="25">
        <v>16478263.83</v>
      </c>
      <c r="S37" s="105">
        <v>46240105.630000003</v>
      </c>
    </row>
    <row r="38" spans="1:19" ht="18.75" customHeight="1">
      <c r="A38" s="46">
        <v>3</v>
      </c>
      <c r="B38" s="90" t="s">
        <v>89</v>
      </c>
      <c r="C38" s="25">
        <v>74352884.63000001</v>
      </c>
      <c r="D38" s="25">
        <v>19779885.670000002</v>
      </c>
      <c r="E38" s="25">
        <v>9170330.4100000001</v>
      </c>
      <c r="F38" s="25">
        <v>25248359.100000001</v>
      </c>
      <c r="G38" s="25">
        <v>7892710.71</v>
      </c>
      <c r="H38" s="25">
        <v>14386204.949999999</v>
      </c>
      <c r="I38" s="25">
        <v>14475617.52</v>
      </c>
      <c r="J38" s="25">
        <v>7957334.4800000004</v>
      </c>
      <c r="K38" s="25">
        <v>10762154.59</v>
      </c>
      <c r="L38" s="25">
        <v>36810131.770000003</v>
      </c>
      <c r="M38" s="25">
        <v>3801061.54</v>
      </c>
      <c r="N38" s="25">
        <v>2492930.65</v>
      </c>
      <c r="O38" s="25">
        <v>4758252.38</v>
      </c>
      <c r="P38" s="25">
        <v>8686778.6999999993</v>
      </c>
      <c r="Q38" s="25">
        <v>5794840.8700000001</v>
      </c>
      <c r="R38" s="25">
        <v>2691407.18</v>
      </c>
      <c r="S38" s="105">
        <v>16580139.960000001</v>
      </c>
    </row>
    <row r="39" spans="1:19" ht="18.75" customHeight="1">
      <c r="A39" s="46">
        <v>4</v>
      </c>
      <c r="B39" s="90" t="s">
        <v>90</v>
      </c>
      <c r="C39" s="25">
        <v>0</v>
      </c>
      <c r="D39" s="25">
        <v>0</v>
      </c>
      <c r="E39" s="25">
        <v>0</v>
      </c>
      <c r="F39" s="25">
        <v>0</v>
      </c>
      <c r="G39" s="25">
        <v>0</v>
      </c>
      <c r="H39" s="25">
        <v>0</v>
      </c>
      <c r="I39" s="25">
        <v>7063.25</v>
      </c>
      <c r="J39" s="25">
        <v>0</v>
      </c>
      <c r="K39" s="25">
        <v>0</v>
      </c>
      <c r="L39" s="25">
        <v>0</v>
      </c>
      <c r="M39" s="25">
        <v>0</v>
      </c>
      <c r="N39" s="25">
        <v>0</v>
      </c>
      <c r="O39" s="25">
        <v>0</v>
      </c>
      <c r="P39" s="25">
        <v>0</v>
      </c>
      <c r="Q39" s="25">
        <v>0</v>
      </c>
      <c r="R39" s="25">
        <v>0</v>
      </c>
      <c r="S39" s="105">
        <v>0</v>
      </c>
    </row>
    <row r="40" spans="1:19" ht="18.75" customHeight="1">
      <c r="A40" s="46">
        <v>5</v>
      </c>
      <c r="B40" s="90" t="s">
        <v>91</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109">
        <v>0</v>
      </c>
    </row>
    <row r="41" spans="1:19" ht="18.75" customHeight="1">
      <c r="A41" s="48" t="s">
        <v>92</v>
      </c>
      <c r="B41" s="91" t="s">
        <v>93</v>
      </c>
      <c r="C41" s="45"/>
      <c r="D41" s="45"/>
      <c r="E41" s="45"/>
      <c r="F41" s="45"/>
      <c r="G41" s="45"/>
      <c r="H41" s="45"/>
      <c r="I41" s="45"/>
      <c r="J41" s="45"/>
      <c r="K41" s="45"/>
      <c r="L41" s="45"/>
      <c r="M41" s="45"/>
      <c r="N41" s="45"/>
      <c r="O41" s="45"/>
      <c r="P41" s="45"/>
      <c r="Q41" s="45"/>
      <c r="R41" s="45"/>
      <c r="S41" s="45"/>
    </row>
    <row r="42" spans="1:19" ht="30.75">
      <c r="A42" s="46">
        <v>1</v>
      </c>
      <c r="B42" s="90" t="s">
        <v>122</v>
      </c>
      <c r="C42" s="47">
        <v>57567839.649999999</v>
      </c>
      <c r="D42" s="47">
        <v>4477509.38</v>
      </c>
      <c r="E42" s="47">
        <v>0</v>
      </c>
      <c r="F42" s="47">
        <v>0</v>
      </c>
      <c r="G42" s="47">
        <v>0</v>
      </c>
      <c r="H42" s="47">
        <v>1609807.1</v>
      </c>
      <c r="I42" s="47">
        <v>1648557.27</v>
      </c>
      <c r="J42" s="47">
        <v>0</v>
      </c>
      <c r="K42" s="47">
        <v>0</v>
      </c>
      <c r="L42" s="47">
        <v>0</v>
      </c>
      <c r="M42" s="47">
        <v>0</v>
      </c>
      <c r="N42" s="47">
        <v>0</v>
      </c>
      <c r="O42" s="47">
        <v>0</v>
      </c>
      <c r="P42" s="47">
        <v>0</v>
      </c>
      <c r="Q42" s="47">
        <v>0</v>
      </c>
      <c r="R42" s="47">
        <v>0</v>
      </c>
      <c r="S42" s="109">
        <v>0</v>
      </c>
    </row>
    <row r="43" spans="1:19" ht="18.75" customHeight="1">
      <c r="A43" s="72" t="s">
        <v>96</v>
      </c>
      <c r="B43" s="86" t="s">
        <v>97</v>
      </c>
      <c r="C43" s="45"/>
      <c r="D43" s="45"/>
      <c r="E43" s="45"/>
      <c r="F43" s="45"/>
      <c r="G43" s="45"/>
      <c r="H43" s="45"/>
      <c r="I43" s="45"/>
      <c r="J43" s="45"/>
      <c r="K43" s="45"/>
      <c r="L43" s="45"/>
      <c r="M43" s="45"/>
      <c r="N43" s="45"/>
      <c r="O43" s="45"/>
      <c r="P43" s="45"/>
      <c r="Q43" s="45"/>
      <c r="R43" s="45"/>
      <c r="S43" s="45"/>
    </row>
    <row r="44" spans="1:19" ht="39.950000000000003" customHeight="1">
      <c r="A44" s="93" t="s">
        <v>123</v>
      </c>
      <c r="B44" s="94" t="s">
        <v>124</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109">
        <v>0</v>
      </c>
    </row>
    <row r="45" spans="1:19" ht="39.950000000000003" customHeight="1">
      <c r="A45" s="93" t="s">
        <v>125</v>
      </c>
      <c r="B45" s="94" t="s">
        <v>126</v>
      </c>
      <c r="C45" s="47">
        <v>0</v>
      </c>
      <c r="D45" s="47">
        <v>0</v>
      </c>
      <c r="E45" s="47">
        <v>814320.86</v>
      </c>
      <c r="F45" s="47">
        <v>692870.22999999986</v>
      </c>
      <c r="G45" s="47">
        <v>1950726.32</v>
      </c>
      <c r="H45" s="47">
        <v>4056134.71</v>
      </c>
      <c r="I45" s="47">
        <v>3528199.3099999996</v>
      </c>
      <c r="J45" s="47">
        <v>4036143.73</v>
      </c>
      <c r="K45" s="47">
        <v>3532927.31</v>
      </c>
      <c r="L45" s="47">
        <v>4519050.2600000007</v>
      </c>
      <c r="M45" s="47">
        <v>5302072.7100000009</v>
      </c>
      <c r="N45" s="47">
        <v>4399127.6899999995</v>
      </c>
      <c r="O45" s="47">
        <v>4949202.7</v>
      </c>
      <c r="P45" s="47">
        <v>5225722.12</v>
      </c>
      <c r="Q45" s="47">
        <v>5926144.2899999991</v>
      </c>
      <c r="R45" s="47">
        <v>5074100.9000000004</v>
      </c>
      <c r="S45" s="109">
        <v>3009625.85</v>
      </c>
    </row>
    <row r="46" spans="1:19" ht="39.950000000000003" customHeight="1">
      <c r="A46" s="95" t="s">
        <v>27</v>
      </c>
      <c r="B46" s="94" t="s">
        <v>127</v>
      </c>
      <c r="C46" s="47">
        <v>0</v>
      </c>
      <c r="D46" s="47">
        <v>0</v>
      </c>
      <c r="E46" s="47">
        <v>832089.70000000007</v>
      </c>
      <c r="F46" s="47">
        <v>654508.2799999998</v>
      </c>
      <c r="G46" s="47">
        <v>1979410.79</v>
      </c>
      <c r="H46" s="47">
        <v>3997976.45</v>
      </c>
      <c r="I46" s="47">
        <v>3382839.05</v>
      </c>
      <c r="J46" s="47">
        <v>3880237.4</v>
      </c>
      <c r="K46" s="47">
        <v>3549700.33</v>
      </c>
      <c r="L46" s="47">
        <v>4475995.3099999996</v>
      </c>
      <c r="M46" s="47">
        <v>5000278.71</v>
      </c>
      <c r="N46" s="47">
        <v>4526096.88</v>
      </c>
      <c r="O46" s="47">
        <v>5100984.41</v>
      </c>
      <c r="P46" s="47">
        <v>5054164.6900000004</v>
      </c>
      <c r="Q46" s="47">
        <v>6100155.4800000004</v>
      </c>
      <c r="R46" s="47">
        <v>4867284.41</v>
      </c>
      <c r="S46" s="109">
        <v>3282195.09</v>
      </c>
    </row>
    <row r="47" spans="1:19" ht="45">
      <c r="A47" s="93" t="s">
        <v>128</v>
      </c>
      <c r="B47" s="94" t="s">
        <v>129</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109">
        <v>0</v>
      </c>
    </row>
    <row r="48" spans="1:19" ht="45">
      <c r="A48" s="93" t="s">
        <v>130</v>
      </c>
      <c r="B48" s="94" t="s">
        <v>131</v>
      </c>
      <c r="C48" s="47">
        <v>0</v>
      </c>
      <c r="D48" s="47">
        <v>0</v>
      </c>
      <c r="E48" s="47">
        <v>0</v>
      </c>
      <c r="F48" s="47">
        <v>0</v>
      </c>
      <c r="G48" s="47">
        <v>0</v>
      </c>
      <c r="H48" s="47">
        <v>0</v>
      </c>
      <c r="I48" s="47">
        <v>0</v>
      </c>
      <c r="J48" s="47">
        <v>0</v>
      </c>
      <c r="K48" s="47">
        <v>0</v>
      </c>
      <c r="L48" s="47">
        <v>0</v>
      </c>
      <c r="M48" s="47">
        <v>11975.46</v>
      </c>
      <c r="N48" s="47">
        <v>28945.39</v>
      </c>
      <c r="O48" s="47">
        <v>92607.229999999981</v>
      </c>
      <c r="P48" s="47">
        <v>152708.84000000003</v>
      </c>
      <c r="Q48" s="47">
        <v>126061.66999999998</v>
      </c>
      <c r="R48" s="47">
        <v>157229.47</v>
      </c>
      <c r="S48" s="109">
        <v>70021.610000000015</v>
      </c>
    </row>
    <row r="49" spans="1:19" ht="39.950000000000003" customHeight="1">
      <c r="A49" s="95" t="s">
        <v>84</v>
      </c>
      <c r="B49" s="94" t="s">
        <v>132</v>
      </c>
      <c r="C49" s="47">
        <v>0</v>
      </c>
      <c r="D49" s="47">
        <v>0</v>
      </c>
      <c r="E49" s="47">
        <v>0</v>
      </c>
      <c r="F49" s="47">
        <v>0</v>
      </c>
      <c r="G49" s="47">
        <v>0</v>
      </c>
      <c r="H49" s="47">
        <v>0</v>
      </c>
      <c r="I49" s="47">
        <v>0</v>
      </c>
      <c r="J49" s="47">
        <v>0</v>
      </c>
      <c r="K49" s="47">
        <v>0</v>
      </c>
      <c r="L49" s="47">
        <v>0</v>
      </c>
      <c r="M49" s="47">
        <v>12263.3</v>
      </c>
      <c r="N49" s="47">
        <v>-3508.73</v>
      </c>
      <c r="O49" s="47">
        <v>112575.55</v>
      </c>
      <c r="P49" s="47">
        <v>156747.69</v>
      </c>
      <c r="Q49" s="47">
        <v>116145.3</v>
      </c>
      <c r="R49" s="47">
        <v>150456.57999999999</v>
      </c>
      <c r="S49" s="109">
        <v>67630.5</v>
      </c>
    </row>
    <row r="50" spans="1:19" ht="39.950000000000003" customHeight="1">
      <c r="A50" s="99" t="s">
        <v>51</v>
      </c>
      <c r="B50" s="98" t="s">
        <v>133</v>
      </c>
      <c r="C50" s="47">
        <v>0</v>
      </c>
      <c r="D50" s="47">
        <v>0</v>
      </c>
      <c r="E50" s="47">
        <v>0</v>
      </c>
      <c r="F50" s="47">
        <v>0</v>
      </c>
      <c r="G50" s="47">
        <v>0</v>
      </c>
      <c r="H50" s="47">
        <v>0</v>
      </c>
      <c r="I50" s="47">
        <v>1618611.1400000001</v>
      </c>
      <c r="J50" s="47">
        <v>3277217.1999999997</v>
      </c>
      <c r="K50" s="47">
        <v>2546977.75</v>
      </c>
      <c r="L50" s="47">
        <v>2752821.0000000005</v>
      </c>
      <c r="M50" s="47">
        <v>4615612.8699999992</v>
      </c>
      <c r="N50" s="47">
        <v>5587577.8100000005</v>
      </c>
      <c r="O50" s="47">
        <v>4708954.4300000006</v>
      </c>
      <c r="P50" s="47">
        <v>4005982.5900000003</v>
      </c>
      <c r="Q50" s="47">
        <v>4121727.9299999992</v>
      </c>
      <c r="R50" s="47">
        <v>5508846.4099999992</v>
      </c>
      <c r="S50" s="109">
        <v>5499346.7199999997</v>
      </c>
    </row>
    <row r="51" spans="1:19" ht="39.950000000000003" customHeight="1">
      <c r="A51" s="99" t="s">
        <v>54</v>
      </c>
      <c r="B51" s="98" t="s">
        <v>134</v>
      </c>
      <c r="C51" s="47">
        <v>0</v>
      </c>
      <c r="D51" s="47">
        <v>0</v>
      </c>
      <c r="E51" s="47">
        <v>0</v>
      </c>
      <c r="F51" s="47">
        <v>0</v>
      </c>
      <c r="G51" s="47">
        <v>0</v>
      </c>
      <c r="H51" s="47">
        <v>0</v>
      </c>
      <c r="I51" s="47">
        <v>1628958.18</v>
      </c>
      <c r="J51" s="47">
        <v>3362711.53</v>
      </c>
      <c r="K51" s="47">
        <v>2473050.9</v>
      </c>
      <c r="L51" s="47">
        <v>2565544.7999999998</v>
      </c>
      <c r="M51" s="47">
        <v>4572324.2399999993</v>
      </c>
      <c r="N51" s="47">
        <v>5650741.9499999993</v>
      </c>
      <c r="O51" s="47">
        <v>4709843.7899999991</v>
      </c>
      <c r="P51" s="47">
        <v>4010805.16</v>
      </c>
      <c r="Q51" s="47">
        <v>4212414.0600000005</v>
      </c>
      <c r="R51" s="47">
        <v>5557240.1700000009</v>
      </c>
      <c r="S51" s="109">
        <v>5590283.0500000007</v>
      </c>
    </row>
    <row r="52" spans="1:19" ht="39.950000000000003" customHeight="1">
      <c r="A52" s="99" t="s">
        <v>99</v>
      </c>
      <c r="B52" s="98" t="s">
        <v>135</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109">
        <v>0</v>
      </c>
    </row>
    <row r="53" spans="1:19" ht="39.950000000000003" customHeight="1">
      <c r="A53" s="99" t="s">
        <v>136</v>
      </c>
      <c r="B53" s="98" t="s">
        <v>137</v>
      </c>
      <c r="C53" s="47">
        <v>0</v>
      </c>
      <c r="D53" s="47">
        <v>0</v>
      </c>
      <c r="E53" s="47">
        <v>0</v>
      </c>
      <c r="F53" s="47">
        <v>0</v>
      </c>
      <c r="G53" s="47">
        <v>0</v>
      </c>
      <c r="H53" s="47">
        <v>0</v>
      </c>
      <c r="I53" s="47">
        <v>1454927.27</v>
      </c>
      <c r="J53" s="47">
        <v>219270.76</v>
      </c>
      <c r="K53" s="47">
        <v>313815.81999999972</v>
      </c>
      <c r="L53" s="47">
        <v>1652741.1600000001</v>
      </c>
      <c r="M53" s="47">
        <v>1609105.42</v>
      </c>
      <c r="N53" s="47">
        <v>2324120</v>
      </c>
      <c r="O53" s="47">
        <v>-594843.47</v>
      </c>
      <c r="P53" s="47">
        <v>1646282.69</v>
      </c>
      <c r="Q53" s="47">
        <v>1551372.3100000003</v>
      </c>
      <c r="R53" s="47">
        <v>2585631.2700000005</v>
      </c>
      <c r="S53" s="109">
        <v>2207319.0699999998</v>
      </c>
    </row>
    <row r="54" spans="1:19" ht="39.950000000000003" customHeight="1">
      <c r="A54" s="97" t="s">
        <v>59</v>
      </c>
      <c r="B54" s="96" t="s">
        <v>138</v>
      </c>
      <c r="C54" s="47">
        <v>8951813.3000000007</v>
      </c>
      <c r="D54" s="47">
        <v>36989911.649999999</v>
      </c>
      <c r="E54" s="47">
        <v>63118913.469999991</v>
      </c>
      <c r="F54" s="47">
        <v>37832056.120000005</v>
      </c>
      <c r="G54" s="47">
        <v>430395.82</v>
      </c>
      <c r="H54" s="47">
        <v>526697.18000000005</v>
      </c>
      <c r="I54" s="47">
        <v>452600.35</v>
      </c>
      <c r="J54" s="47">
        <v>368967.51000000007</v>
      </c>
      <c r="K54" s="47">
        <v>4825424.9499999993</v>
      </c>
      <c r="L54" s="47">
        <v>7364039.0600000005</v>
      </c>
      <c r="M54" s="47">
        <v>12695444.470000001</v>
      </c>
      <c r="N54" s="47">
        <v>11094191.239999998</v>
      </c>
      <c r="O54" s="47">
        <v>10058832.470000001</v>
      </c>
      <c r="P54" s="47">
        <v>12876786.650000002</v>
      </c>
      <c r="Q54" s="47">
        <v>8286865.5600000005</v>
      </c>
      <c r="R54" s="47">
        <v>4227071.62</v>
      </c>
      <c r="S54" s="109">
        <v>9726275.1700000018</v>
      </c>
    </row>
    <row r="55" spans="1:19" ht="39.950000000000003" customHeight="1">
      <c r="A55" s="97" t="s">
        <v>62</v>
      </c>
      <c r="B55" s="96" t="s">
        <v>139</v>
      </c>
      <c r="C55" s="47">
        <v>8889542.0999999996</v>
      </c>
      <c r="D55" s="47">
        <v>36916526.649999999</v>
      </c>
      <c r="E55" s="47">
        <v>63000762.909999996</v>
      </c>
      <c r="F55" s="47">
        <v>37799816.710000001</v>
      </c>
      <c r="G55" s="47">
        <v>189633.01</v>
      </c>
      <c r="H55" s="47">
        <v>549247.4</v>
      </c>
      <c r="I55" s="47">
        <v>119245.45000000001</v>
      </c>
      <c r="J55" s="47">
        <v>209371.31</v>
      </c>
      <c r="K55" s="47">
        <v>4660854.3999999994</v>
      </c>
      <c r="L55" s="47">
        <v>7240317.2600000007</v>
      </c>
      <c r="M55" s="47">
        <v>13057654.33</v>
      </c>
      <c r="N55" s="47">
        <v>10529923.93</v>
      </c>
      <c r="O55" s="47">
        <v>9989916.4100000001</v>
      </c>
      <c r="P55" s="47">
        <v>13322514.499999998</v>
      </c>
      <c r="Q55" s="47">
        <v>8053197.3700000001</v>
      </c>
      <c r="R55" s="47">
        <v>4546549.8899999987</v>
      </c>
      <c r="S55" s="109">
        <v>10022281.779999994</v>
      </c>
    </row>
    <row r="56" spans="1:19" ht="39.950000000000003" customHeight="1">
      <c r="A56" s="97" t="s">
        <v>140</v>
      </c>
      <c r="B56" s="96" t="s">
        <v>141</v>
      </c>
      <c r="C56" s="47">
        <v>2868600</v>
      </c>
      <c r="D56" s="47">
        <v>2750789.92</v>
      </c>
      <c r="E56" s="47">
        <v>2004844.27</v>
      </c>
      <c r="F56" s="47">
        <v>2405273.73</v>
      </c>
      <c r="G56" s="47">
        <v>784166.97</v>
      </c>
      <c r="H56" s="47">
        <v>461025.17</v>
      </c>
      <c r="I56" s="47">
        <v>633203.92999999993</v>
      </c>
      <c r="J56" s="47">
        <v>1879517.5899999999</v>
      </c>
      <c r="K56" s="47">
        <v>1841012.8199999996</v>
      </c>
      <c r="L56" s="47">
        <v>2499229.3400000003</v>
      </c>
      <c r="M56" s="47">
        <v>5291228.0299999993</v>
      </c>
      <c r="N56" s="47">
        <v>6639471.1400000015</v>
      </c>
      <c r="O56" s="47">
        <v>4178057.8599999994</v>
      </c>
      <c r="P56" s="47">
        <v>3760041.7999999993</v>
      </c>
      <c r="Q56" s="47">
        <v>2987995.4299999997</v>
      </c>
      <c r="R56" s="47">
        <v>3402643.56</v>
      </c>
      <c r="S56" s="109">
        <v>5144118.2</v>
      </c>
    </row>
    <row r="57" spans="1:19" ht="39.950000000000003" customHeight="1">
      <c r="A57" s="97" t="s">
        <v>142</v>
      </c>
      <c r="B57" s="96" t="s">
        <v>143</v>
      </c>
      <c r="C57" s="47">
        <v>2838387.67</v>
      </c>
      <c r="D57" s="47">
        <v>2648832.9300000002</v>
      </c>
      <c r="E57" s="47">
        <v>2022015.1199999999</v>
      </c>
      <c r="F57" s="47">
        <v>2335595.9900000002</v>
      </c>
      <c r="G57" s="47">
        <v>1513483.3900000001</v>
      </c>
      <c r="H57" s="47">
        <v>455338.9</v>
      </c>
      <c r="I57" s="47">
        <v>365692.89</v>
      </c>
      <c r="J57" s="47">
        <v>1491557.4000000001</v>
      </c>
      <c r="K57" s="47">
        <v>1874394.2800000003</v>
      </c>
      <c r="L57" s="47">
        <v>2384780.9300000002</v>
      </c>
      <c r="M57" s="47">
        <v>5468994.7299999995</v>
      </c>
      <c r="N57" s="47">
        <v>6331387.3900000006</v>
      </c>
      <c r="O57" s="47">
        <v>4427790.25</v>
      </c>
      <c r="P57" s="47">
        <v>3693965.0900000003</v>
      </c>
      <c r="Q57" s="47">
        <v>2884986.1399999997</v>
      </c>
      <c r="R57" s="47">
        <v>3396544.2100000004</v>
      </c>
      <c r="S57" s="109">
        <v>5109173.58</v>
      </c>
    </row>
    <row r="58" spans="1:19" ht="39.950000000000003" customHeight="1">
      <c r="A58" s="100" t="s">
        <v>144</v>
      </c>
      <c r="B58" s="101" t="s">
        <v>145</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109">
        <v>0</v>
      </c>
    </row>
    <row r="59" spans="1:19" ht="39.950000000000003" customHeight="1">
      <c r="A59" s="100" t="s">
        <v>146</v>
      </c>
      <c r="B59" s="101" t="s">
        <v>147</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109">
        <v>0</v>
      </c>
    </row>
    <row r="60" spans="1:19" ht="39.950000000000003" customHeight="1">
      <c r="A60" s="100" t="s">
        <v>148</v>
      </c>
      <c r="B60" s="101" t="s">
        <v>149</v>
      </c>
      <c r="C60" s="47">
        <v>0</v>
      </c>
      <c r="D60" s="47">
        <v>0</v>
      </c>
      <c r="E60" s="47">
        <v>0</v>
      </c>
      <c r="F60" s="47">
        <v>0</v>
      </c>
      <c r="G60" s="47">
        <v>0</v>
      </c>
      <c r="H60" s="47">
        <v>0</v>
      </c>
      <c r="I60" s="47">
        <v>0</v>
      </c>
      <c r="J60" s="47">
        <v>3228788.72</v>
      </c>
      <c r="K60" s="47">
        <v>3033749.84</v>
      </c>
      <c r="L60" s="47">
        <v>-566371.88</v>
      </c>
      <c r="M60" s="47">
        <v>555040.96999999986</v>
      </c>
      <c r="N60" s="47">
        <v>-313012.06</v>
      </c>
      <c r="O60" s="47">
        <v>617231.25</v>
      </c>
      <c r="P60" s="47">
        <v>5761485.2000000002</v>
      </c>
      <c r="Q60" s="47">
        <v>5711088.6399999997</v>
      </c>
      <c r="R60" s="47">
        <v>5425974.9499999993</v>
      </c>
      <c r="S60" s="109">
        <v>5730853.7300000004</v>
      </c>
    </row>
    <row r="61" spans="1:19" ht="39.950000000000003" customHeight="1">
      <c r="A61" s="100" t="s">
        <v>150</v>
      </c>
      <c r="B61" s="101" t="s">
        <v>151</v>
      </c>
      <c r="C61" s="47">
        <v>0</v>
      </c>
      <c r="D61" s="47">
        <v>0</v>
      </c>
      <c r="E61" s="47">
        <v>0</v>
      </c>
      <c r="F61" s="47">
        <v>0</v>
      </c>
      <c r="G61" s="47">
        <v>0</v>
      </c>
      <c r="H61" s="47">
        <v>0</v>
      </c>
      <c r="I61" s="47">
        <v>0</v>
      </c>
      <c r="J61" s="47">
        <v>3196636.5100000002</v>
      </c>
      <c r="K61" s="47">
        <v>3144856.46</v>
      </c>
      <c r="L61" s="47">
        <v>-596967.97000000009</v>
      </c>
      <c r="M61" s="47">
        <v>593710.46</v>
      </c>
      <c r="N61" s="47">
        <v>-314135.95999999996</v>
      </c>
      <c r="O61" s="47">
        <v>630900.23</v>
      </c>
      <c r="P61" s="47">
        <v>5761901.2599999998</v>
      </c>
      <c r="Q61" s="47">
        <v>5709293.8799999999</v>
      </c>
      <c r="R61" s="47">
        <v>5418542.25</v>
      </c>
      <c r="S61" s="109">
        <v>5663603.2800000003</v>
      </c>
    </row>
    <row r="62" spans="1:19" ht="39.950000000000003" customHeight="1">
      <c r="A62" s="102" t="s">
        <v>152</v>
      </c>
      <c r="B62" s="103" t="s">
        <v>153</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109">
        <v>0</v>
      </c>
    </row>
    <row r="63" spans="1:19" ht="39.950000000000003" customHeight="1">
      <c r="A63" s="102" t="s">
        <v>154</v>
      </c>
      <c r="B63" s="103" t="s">
        <v>155</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109">
        <v>0</v>
      </c>
    </row>
    <row r="64" spans="1:19" ht="39.950000000000003" customHeight="1">
      <c r="A64" s="102" t="s">
        <v>156</v>
      </c>
      <c r="B64" s="103" t="s">
        <v>157</v>
      </c>
      <c r="C64" s="47">
        <v>0</v>
      </c>
      <c r="D64" s="47">
        <v>0</v>
      </c>
      <c r="E64" s="47">
        <v>0</v>
      </c>
      <c r="F64" s="47">
        <v>0</v>
      </c>
      <c r="G64" s="47">
        <v>0</v>
      </c>
      <c r="H64" s="47">
        <v>0</v>
      </c>
      <c r="I64" s="47">
        <v>0</v>
      </c>
      <c r="J64" s="47">
        <v>0</v>
      </c>
      <c r="K64" s="47">
        <v>140265.99999999997</v>
      </c>
      <c r="L64" s="47">
        <v>89234.83</v>
      </c>
      <c r="M64" s="47">
        <v>-2467.35</v>
      </c>
      <c r="N64" s="47">
        <v>93487.7</v>
      </c>
      <c r="O64" s="47">
        <v>169351.68000000002</v>
      </c>
      <c r="P64" s="47">
        <v>76080</v>
      </c>
      <c r="Q64" s="47">
        <v>103469.01000000001</v>
      </c>
      <c r="R64" s="47">
        <v>135480.11000000002</v>
      </c>
      <c r="S64" s="109">
        <v>45888.69</v>
      </c>
    </row>
    <row r="65" spans="1:19" ht="39.950000000000003" customHeight="1">
      <c r="A65" s="102" t="s">
        <v>158</v>
      </c>
      <c r="B65" s="103" t="s">
        <v>159</v>
      </c>
      <c r="C65" s="47">
        <v>0</v>
      </c>
      <c r="D65" s="47">
        <v>0</v>
      </c>
      <c r="E65" s="47">
        <v>0</v>
      </c>
      <c r="F65" s="47">
        <v>0</v>
      </c>
      <c r="G65" s="47">
        <v>0</v>
      </c>
      <c r="H65" s="47">
        <v>0</v>
      </c>
      <c r="I65" s="47">
        <v>0</v>
      </c>
      <c r="J65" s="47">
        <v>0</v>
      </c>
      <c r="K65" s="47">
        <v>137552.44</v>
      </c>
      <c r="L65" s="47">
        <v>92069.97</v>
      </c>
      <c r="M65" s="47">
        <v>197.82</v>
      </c>
      <c r="N65" s="47">
        <v>92547.610000000015</v>
      </c>
      <c r="O65" s="47">
        <v>169403.85000000006</v>
      </c>
      <c r="P65" s="47">
        <v>75998.12</v>
      </c>
      <c r="Q65" s="47">
        <v>103391.53</v>
      </c>
      <c r="R65" s="47">
        <v>135394.1</v>
      </c>
      <c r="S65" s="109">
        <v>44658.33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8"/>
  <sheetViews>
    <sheetView showGridLines="0" zoomScale="55" zoomScaleNormal="55" workbookViewId="0">
      <pane xSplit="2" ySplit="2" topLeftCell="K207" activePane="bottomRight" state="frozen"/>
      <selection pane="topRight" activeCell="C1" sqref="C1"/>
      <selection pane="bottomLeft" activeCell="A3" sqref="A3"/>
      <selection pane="bottomRight" activeCell="T193" sqref="T19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v>59258.43</v>
      </c>
      <c r="D114" s="34"/>
      <c r="E114" s="34"/>
      <c r="F114" s="34"/>
      <c r="G114" s="34"/>
      <c r="H114" s="34"/>
      <c r="I114" s="34"/>
      <c r="J114" s="34"/>
      <c r="K114" s="34"/>
      <c r="L114" s="34"/>
      <c r="M114" s="34"/>
      <c r="N114" s="34"/>
      <c r="O114" s="34"/>
      <c r="P114" s="34"/>
      <c r="Q114" s="34"/>
      <c r="R114" s="34"/>
      <c r="S114" s="34"/>
    </row>
    <row r="115" spans="2:19">
      <c r="B115" s="5">
        <v>2005</v>
      </c>
      <c r="C115" s="34">
        <v>202614.12</v>
      </c>
      <c r="D115" s="34"/>
      <c r="E115" s="34"/>
      <c r="F115" s="34"/>
      <c r="G115" s="34"/>
      <c r="H115" s="34"/>
      <c r="I115" s="34"/>
      <c r="J115" s="34"/>
      <c r="K115" s="34"/>
      <c r="L115" s="34"/>
      <c r="M115" s="34"/>
      <c r="N115" s="34"/>
      <c r="O115" s="34"/>
      <c r="P115" s="34"/>
      <c r="Q115" s="34"/>
      <c r="R115" s="34"/>
      <c r="S115" s="34"/>
    </row>
    <row r="116" spans="2:19">
      <c r="B116" s="5">
        <v>2004</v>
      </c>
      <c r="C116" s="34">
        <v>452731.26</v>
      </c>
      <c r="D116" s="34"/>
      <c r="E116" s="34"/>
      <c r="F116" s="34"/>
      <c r="G116" s="34"/>
      <c r="H116" s="34"/>
      <c r="I116" s="34"/>
      <c r="J116" s="34"/>
      <c r="K116" s="34"/>
      <c r="L116" s="34"/>
      <c r="M116" s="34"/>
      <c r="N116" s="34"/>
      <c r="O116" s="34"/>
      <c r="P116" s="34"/>
      <c r="Q116" s="34"/>
      <c r="R116" s="34"/>
      <c r="S116" s="34"/>
    </row>
    <row r="117" spans="2:19">
      <c r="B117" s="5">
        <v>2003</v>
      </c>
      <c r="C117" s="34">
        <v>741981.09</v>
      </c>
      <c r="D117" s="34"/>
      <c r="E117" s="34"/>
      <c r="F117" s="34"/>
      <c r="G117" s="34"/>
      <c r="H117" s="34"/>
      <c r="I117" s="34"/>
      <c r="J117" s="34"/>
      <c r="K117" s="34"/>
      <c r="L117" s="34"/>
      <c r="M117" s="34"/>
      <c r="N117" s="34"/>
      <c r="O117" s="34"/>
      <c r="P117" s="34"/>
      <c r="Q117" s="34"/>
      <c r="R117" s="34"/>
      <c r="S117" s="34"/>
    </row>
    <row r="118" spans="2:19">
      <c r="B118" s="5">
        <v>2002</v>
      </c>
      <c r="C118" s="34">
        <v>294134.31</v>
      </c>
      <c r="D118" s="34"/>
      <c r="E118" s="34"/>
      <c r="F118" s="34"/>
      <c r="G118" s="34"/>
      <c r="H118" s="34"/>
      <c r="I118" s="34"/>
      <c r="J118" s="34"/>
      <c r="K118" s="34"/>
      <c r="L118" s="34"/>
      <c r="M118" s="34"/>
      <c r="N118" s="34"/>
      <c r="O118" s="34"/>
      <c r="P118" s="34"/>
      <c r="Q118" s="34"/>
      <c r="R118" s="34"/>
      <c r="S118" s="34"/>
    </row>
    <row r="119" spans="2:19">
      <c r="B119" s="5">
        <v>2001</v>
      </c>
      <c r="C119" s="34">
        <v>109861.59</v>
      </c>
      <c r="D119" s="34"/>
      <c r="E119" s="34"/>
      <c r="F119" s="34"/>
      <c r="G119" s="34"/>
      <c r="H119" s="34"/>
      <c r="I119" s="34"/>
      <c r="J119" s="34"/>
      <c r="K119" s="34"/>
      <c r="L119" s="34"/>
      <c r="M119" s="34"/>
      <c r="N119" s="34"/>
      <c r="O119" s="34"/>
      <c r="P119" s="34"/>
      <c r="Q119" s="34"/>
      <c r="R119" s="34"/>
      <c r="S119" s="34"/>
    </row>
    <row r="120" spans="2:19">
      <c r="B120" s="5">
        <v>2000</v>
      </c>
      <c r="C120" s="34">
        <v>136759.63</v>
      </c>
      <c r="D120" s="34"/>
      <c r="E120" s="34"/>
      <c r="F120" s="34"/>
      <c r="G120" s="34"/>
      <c r="H120" s="34"/>
      <c r="I120" s="34"/>
      <c r="J120" s="34"/>
      <c r="K120" s="34"/>
      <c r="L120" s="34"/>
      <c r="M120" s="34"/>
      <c r="N120" s="34"/>
      <c r="O120" s="34"/>
      <c r="P120" s="34"/>
      <c r="Q120" s="34"/>
      <c r="R120" s="34"/>
      <c r="S120" s="34"/>
    </row>
    <row r="121" spans="2:19">
      <c r="B121" s="5">
        <v>1999</v>
      </c>
      <c r="C121" s="34">
        <v>37089.449999999997</v>
      </c>
      <c r="D121" s="34"/>
      <c r="E121" s="34"/>
      <c r="F121" s="34"/>
      <c r="G121" s="34"/>
      <c r="H121" s="34"/>
      <c r="I121" s="34"/>
      <c r="J121" s="34"/>
      <c r="K121" s="34"/>
      <c r="L121" s="34"/>
      <c r="M121" s="34"/>
      <c r="N121" s="34"/>
      <c r="O121" s="34"/>
      <c r="P121" s="34"/>
      <c r="Q121" s="34"/>
      <c r="R121" s="34"/>
      <c r="S121" s="34"/>
    </row>
    <row r="122" spans="2:19">
      <c r="B122" s="5">
        <v>1998</v>
      </c>
      <c r="C122" s="34">
        <v>121129.7</v>
      </c>
      <c r="D122" s="34"/>
      <c r="E122" s="34"/>
      <c r="F122" s="34"/>
      <c r="G122" s="34"/>
      <c r="H122" s="34"/>
      <c r="I122" s="34"/>
      <c r="J122" s="34"/>
      <c r="K122" s="34"/>
      <c r="L122" s="34"/>
      <c r="M122" s="34"/>
      <c r="N122" s="34"/>
      <c r="O122" s="34"/>
      <c r="P122" s="34"/>
      <c r="Q122" s="34"/>
      <c r="R122" s="34"/>
      <c r="S122" s="34"/>
    </row>
    <row r="123" spans="2:19">
      <c r="B123" s="5">
        <v>1997</v>
      </c>
      <c r="C123" s="34">
        <v>404013.61</v>
      </c>
      <c r="D123" s="34"/>
      <c r="E123" s="34"/>
      <c r="F123" s="34"/>
      <c r="G123" s="34"/>
      <c r="H123" s="34"/>
      <c r="I123" s="34"/>
      <c r="J123" s="34"/>
      <c r="K123" s="34"/>
      <c r="L123" s="34"/>
      <c r="M123" s="34"/>
      <c r="N123" s="34"/>
      <c r="O123" s="34"/>
      <c r="P123" s="34"/>
      <c r="Q123" s="34"/>
      <c r="R123" s="34"/>
      <c r="S123" s="34"/>
    </row>
    <row r="124" spans="2:19">
      <c r="B124" s="5">
        <v>1996</v>
      </c>
      <c r="C124" s="34">
        <v>1339390.03</v>
      </c>
      <c r="D124" s="34"/>
      <c r="E124" s="34"/>
      <c r="F124" s="34"/>
      <c r="G124" s="34"/>
      <c r="H124" s="34"/>
      <c r="I124" s="34"/>
      <c r="J124" s="34"/>
      <c r="K124" s="34"/>
      <c r="L124" s="34"/>
      <c r="M124" s="34"/>
      <c r="N124" s="34"/>
      <c r="O124" s="34"/>
      <c r="P124" s="34"/>
      <c r="Q124" s="34"/>
      <c r="R124" s="34"/>
      <c r="S124" s="34"/>
    </row>
    <row r="125" spans="2:19">
      <c r="B125" s="5">
        <v>1995</v>
      </c>
      <c r="C125" s="34">
        <v>173392.54</v>
      </c>
      <c r="D125" s="34"/>
      <c r="E125" s="34"/>
      <c r="F125" s="34"/>
      <c r="G125" s="34"/>
      <c r="H125" s="34"/>
      <c r="I125" s="34"/>
      <c r="J125" s="34"/>
      <c r="K125" s="34"/>
      <c r="L125" s="34"/>
      <c r="M125" s="34"/>
      <c r="N125" s="34"/>
      <c r="O125" s="34"/>
      <c r="P125" s="34"/>
      <c r="Q125" s="34"/>
      <c r="R125" s="34"/>
      <c r="S125" s="34"/>
    </row>
    <row r="126" spans="2:19">
      <c r="B126" s="5">
        <v>1994</v>
      </c>
      <c r="C126" s="34">
        <v>593584.81999999995</v>
      </c>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v>87743.48</v>
      </c>
      <c r="D128" s="34"/>
      <c r="E128" s="34"/>
      <c r="F128" s="34"/>
      <c r="G128" s="34"/>
      <c r="H128" s="34"/>
      <c r="I128" s="34"/>
      <c r="J128" s="34"/>
      <c r="K128" s="34"/>
      <c r="L128" s="34"/>
      <c r="M128" s="34"/>
      <c r="N128" s="34"/>
      <c r="O128" s="34"/>
      <c r="P128" s="34"/>
      <c r="Q128" s="34"/>
      <c r="R128" s="34"/>
      <c r="S128" s="34"/>
    </row>
    <row r="129" spans="2:19">
      <c r="B129" s="5">
        <v>1991</v>
      </c>
      <c r="C129" s="34">
        <v>111285.95</v>
      </c>
      <c r="D129" s="34"/>
      <c r="E129" s="34"/>
      <c r="F129" s="34"/>
      <c r="G129" s="34"/>
      <c r="H129" s="34"/>
      <c r="I129" s="34"/>
      <c r="J129" s="34"/>
      <c r="K129" s="34"/>
      <c r="L129" s="34"/>
      <c r="M129" s="34"/>
      <c r="N129" s="34"/>
      <c r="O129" s="34"/>
      <c r="P129" s="34"/>
      <c r="Q129" s="34"/>
      <c r="R129" s="34"/>
      <c r="S129" s="34"/>
    </row>
    <row r="130" spans="2:19">
      <c r="B130" s="5">
        <v>1990</v>
      </c>
      <c r="C130" s="34">
        <v>79101.509999999995</v>
      </c>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v>175462.82</v>
      </c>
      <c r="D133" s="34"/>
      <c r="E133" s="34"/>
      <c r="F133" s="34"/>
      <c r="G133" s="34"/>
      <c r="H133" s="34"/>
      <c r="I133" s="34"/>
      <c r="J133" s="34"/>
      <c r="K133" s="34"/>
      <c r="L133" s="34"/>
      <c r="M133" s="34"/>
      <c r="N133" s="34"/>
      <c r="O133" s="34"/>
      <c r="P133" s="34"/>
      <c r="Q133" s="34"/>
      <c r="R133" s="34"/>
      <c r="S133" s="34"/>
    </row>
    <row r="134" spans="2:19">
      <c r="B134" s="5">
        <v>1986</v>
      </c>
      <c r="C134" s="34">
        <v>264800.3</v>
      </c>
      <c r="D134" s="34"/>
      <c r="E134" s="34"/>
      <c r="F134" s="34"/>
      <c r="G134" s="34"/>
      <c r="H134" s="34"/>
      <c r="I134" s="34"/>
      <c r="J134" s="34"/>
      <c r="K134" s="34"/>
      <c r="L134" s="34"/>
      <c r="M134" s="34"/>
      <c r="N134" s="34"/>
      <c r="O134" s="34"/>
      <c r="P134" s="34"/>
      <c r="Q134" s="34"/>
      <c r="R134" s="34"/>
      <c r="S134" s="34"/>
    </row>
    <row r="135" spans="2:19">
      <c r="B135" s="5">
        <v>1985</v>
      </c>
      <c r="C135" s="34">
        <v>230868.82</v>
      </c>
      <c r="D135" s="34"/>
      <c r="E135" s="34"/>
      <c r="F135" s="34"/>
      <c r="G135" s="34"/>
      <c r="H135" s="34"/>
      <c r="I135" s="34"/>
      <c r="J135" s="34"/>
      <c r="K135" s="34"/>
      <c r="L135" s="34"/>
      <c r="M135" s="34"/>
      <c r="N135" s="34"/>
      <c r="O135" s="34"/>
      <c r="P135" s="34"/>
      <c r="Q135" s="34"/>
      <c r="R135" s="34"/>
      <c r="S135" s="34"/>
    </row>
    <row r="136" spans="2:19">
      <c r="B136" s="5">
        <v>1984</v>
      </c>
      <c r="C136" s="34">
        <v>321529.67</v>
      </c>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v>498.77</v>
      </c>
      <c r="D140" s="34"/>
      <c r="E140" s="34"/>
      <c r="F140" s="34"/>
      <c r="G140" s="34"/>
      <c r="H140" s="34"/>
      <c r="I140" s="34"/>
      <c r="J140" s="34"/>
      <c r="K140" s="34"/>
      <c r="L140" s="34"/>
      <c r="M140" s="34"/>
      <c r="N140" s="34"/>
      <c r="O140" s="34"/>
      <c r="P140" s="34"/>
      <c r="Q140" s="34"/>
      <c r="R140" s="34"/>
      <c r="S140" s="34"/>
    </row>
    <row r="141" spans="2:19">
      <c r="B141" s="5">
        <v>1979</v>
      </c>
      <c r="C141" s="34">
        <v>667451.26</v>
      </c>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v>80638.83</v>
      </c>
      <c r="D143" s="34"/>
      <c r="E143" s="34"/>
      <c r="F143" s="34"/>
      <c r="G143" s="34"/>
      <c r="H143" s="34"/>
      <c r="I143" s="34"/>
      <c r="J143" s="34"/>
      <c r="K143" s="34"/>
      <c r="L143" s="34"/>
      <c r="M143" s="34"/>
      <c r="N143" s="34"/>
      <c r="O143" s="34"/>
      <c r="P143" s="34"/>
      <c r="Q143" s="34"/>
      <c r="R143" s="34"/>
      <c r="S143" s="34"/>
    </row>
    <row r="144" spans="2:19">
      <c r="B144" s="5">
        <v>1976</v>
      </c>
      <c r="C144" s="34">
        <v>595.54999999999995</v>
      </c>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v>373095.21</v>
      </c>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7059012.75</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v>55091.94</v>
      </c>
      <c r="O198" s="34">
        <v>55091.94</v>
      </c>
      <c r="P198" s="34">
        <v>55091.94</v>
      </c>
      <c r="Q198" s="34">
        <v>55091.94</v>
      </c>
      <c r="R198" s="34">
        <v>55091.94</v>
      </c>
      <c r="S198" s="34">
        <v>55091.94</v>
      </c>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v>68590.096120000002</v>
      </c>
      <c r="D209" s="34"/>
      <c r="E209" s="34"/>
      <c r="F209" s="34"/>
      <c r="G209" s="34"/>
      <c r="H209" s="34"/>
      <c r="I209" s="34"/>
      <c r="J209" s="34"/>
      <c r="K209" s="34"/>
      <c r="L209" s="34"/>
      <c r="M209" s="34"/>
      <c r="N209" s="34"/>
      <c r="O209" s="34"/>
      <c r="P209" s="34"/>
      <c r="Q209" s="34"/>
      <c r="R209" s="34"/>
      <c r="S209" s="34"/>
    </row>
    <row r="210" spans="2:19">
      <c r="B210" s="5">
        <v>2005</v>
      </c>
      <c r="C210" s="34">
        <v>760845.07022000023</v>
      </c>
      <c r="D210" s="34"/>
      <c r="E210" s="34"/>
      <c r="F210" s="34"/>
      <c r="G210" s="34"/>
      <c r="H210" s="34"/>
      <c r="I210" s="34"/>
      <c r="J210" s="34"/>
      <c r="K210" s="34"/>
      <c r="L210" s="34"/>
      <c r="M210" s="34"/>
      <c r="N210" s="34"/>
      <c r="O210" s="34"/>
      <c r="P210" s="34"/>
      <c r="Q210" s="34"/>
      <c r="R210" s="34"/>
      <c r="S210" s="34"/>
    </row>
    <row r="211" spans="2:19">
      <c r="B211" s="5">
        <v>2004</v>
      </c>
      <c r="C211" s="34">
        <v>1431964.1461</v>
      </c>
      <c r="D211" s="34"/>
      <c r="E211" s="34"/>
      <c r="F211" s="34"/>
      <c r="G211" s="34"/>
      <c r="H211" s="34"/>
      <c r="I211" s="34"/>
      <c r="J211" s="34"/>
      <c r="K211" s="34"/>
      <c r="L211" s="34"/>
      <c r="M211" s="34"/>
      <c r="N211" s="34"/>
      <c r="O211" s="34"/>
      <c r="P211" s="34"/>
      <c r="Q211" s="34"/>
      <c r="R211" s="34"/>
      <c r="S211" s="34"/>
    </row>
    <row r="212" spans="2:19">
      <c r="B212" s="5">
        <v>2003</v>
      </c>
      <c r="C212" s="34">
        <v>311697.21268</v>
      </c>
      <c r="D212" s="34"/>
      <c r="E212" s="34"/>
      <c r="F212" s="34"/>
      <c r="G212" s="34"/>
      <c r="H212" s="34"/>
      <c r="I212" s="34"/>
      <c r="J212" s="34"/>
      <c r="K212" s="34"/>
      <c r="L212" s="34"/>
      <c r="M212" s="34"/>
      <c r="N212" s="34"/>
      <c r="O212" s="34"/>
      <c r="P212" s="34"/>
      <c r="Q212" s="34"/>
      <c r="R212" s="34"/>
      <c r="S212" s="34"/>
    </row>
    <row r="213" spans="2:19">
      <c r="B213" s="5">
        <v>2002</v>
      </c>
      <c r="C213" s="34">
        <v>1428973.2926599998</v>
      </c>
      <c r="D213" s="34"/>
      <c r="E213" s="34"/>
      <c r="F213" s="34"/>
      <c r="G213" s="34"/>
      <c r="H213" s="34"/>
      <c r="I213" s="34"/>
      <c r="J213" s="34"/>
      <c r="K213" s="34"/>
      <c r="L213" s="34"/>
      <c r="M213" s="34"/>
      <c r="N213" s="34"/>
      <c r="O213" s="34"/>
      <c r="P213" s="34"/>
      <c r="Q213" s="34"/>
      <c r="R213" s="34"/>
      <c r="S213" s="34"/>
    </row>
    <row r="214" spans="2:19">
      <c r="B214" s="5">
        <v>2001</v>
      </c>
      <c r="C214" s="34">
        <v>1834112.9052800001</v>
      </c>
      <c r="D214" s="34"/>
      <c r="E214" s="34"/>
      <c r="F214" s="34"/>
      <c r="G214" s="34"/>
      <c r="H214" s="34"/>
      <c r="I214" s="34"/>
      <c r="J214" s="34"/>
      <c r="K214" s="34"/>
      <c r="L214" s="34"/>
      <c r="M214" s="34"/>
      <c r="N214" s="34"/>
      <c r="O214" s="34"/>
      <c r="P214" s="34"/>
      <c r="Q214" s="34"/>
      <c r="R214" s="34"/>
      <c r="S214" s="34"/>
    </row>
    <row r="215" spans="2:19">
      <c r="B215" s="5">
        <v>2000</v>
      </c>
      <c r="C215" s="34">
        <v>11765.260780000001</v>
      </c>
      <c r="D215" s="34"/>
      <c r="E215" s="34"/>
      <c r="F215" s="34"/>
      <c r="G215" s="34"/>
      <c r="H215" s="34"/>
      <c r="I215" s="34"/>
      <c r="J215" s="34"/>
      <c r="K215" s="34"/>
      <c r="L215" s="34"/>
      <c r="M215" s="34"/>
      <c r="N215" s="34"/>
      <c r="O215" s="34"/>
      <c r="P215" s="34"/>
      <c r="Q215" s="34"/>
      <c r="R215" s="34"/>
      <c r="S215" s="34"/>
    </row>
    <row r="216" spans="2:19">
      <c r="B216" s="5">
        <v>1999</v>
      </c>
      <c r="C216" s="34">
        <v>578037.13058000011</v>
      </c>
      <c r="D216" s="34"/>
      <c r="E216" s="34"/>
      <c r="F216" s="34"/>
      <c r="G216" s="34"/>
      <c r="H216" s="34"/>
      <c r="I216" s="34"/>
      <c r="J216" s="34"/>
      <c r="K216" s="34"/>
      <c r="L216" s="34"/>
      <c r="M216" s="34"/>
      <c r="N216" s="34"/>
      <c r="O216" s="34"/>
      <c r="P216" s="34"/>
      <c r="Q216" s="34"/>
      <c r="R216" s="34"/>
      <c r="S216" s="34"/>
    </row>
    <row r="217" spans="2:19">
      <c r="B217" s="5">
        <v>1998</v>
      </c>
      <c r="C217" s="34">
        <v>1504448.3842799999</v>
      </c>
      <c r="D217" s="34"/>
      <c r="E217" s="34"/>
      <c r="F217" s="34"/>
      <c r="G217" s="34"/>
      <c r="H217" s="34"/>
      <c r="I217" s="34"/>
      <c r="J217" s="34"/>
      <c r="K217" s="34"/>
      <c r="L217" s="34"/>
      <c r="M217" s="34"/>
      <c r="N217" s="34"/>
      <c r="O217" s="34"/>
      <c r="P217" s="34"/>
      <c r="Q217" s="34"/>
      <c r="R217" s="34"/>
      <c r="S217" s="34"/>
    </row>
    <row r="218" spans="2:19">
      <c r="B218" s="5">
        <v>1997</v>
      </c>
      <c r="C218" s="34">
        <v>737587.25404000003</v>
      </c>
      <c r="D218" s="34"/>
      <c r="E218" s="34"/>
      <c r="F218" s="34"/>
      <c r="G218" s="34"/>
      <c r="H218" s="34"/>
      <c r="I218" s="34"/>
      <c r="J218" s="34"/>
      <c r="K218" s="34"/>
      <c r="L218" s="34"/>
      <c r="M218" s="34"/>
      <c r="N218" s="34"/>
      <c r="O218" s="34"/>
      <c r="P218" s="34"/>
      <c r="Q218" s="34"/>
      <c r="R218" s="34"/>
      <c r="S218" s="34"/>
    </row>
    <row r="219" spans="2:19">
      <c r="B219" s="5">
        <v>1996</v>
      </c>
      <c r="C219" s="34">
        <v>792338.94143999997</v>
      </c>
      <c r="D219" s="34"/>
      <c r="E219" s="34"/>
      <c r="F219" s="34"/>
      <c r="G219" s="34"/>
      <c r="H219" s="34"/>
      <c r="I219" s="34"/>
      <c r="J219" s="34"/>
      <c r="K219" s="34"/>
      <c r="L219" s="34"/>
      <c r="M219" s="34"/>
      <c r="N219" s="34"/>
      <c r="O219" s="34"/>
      <c r="P219" s="34"/>
      <c r="Q219" s="34"/>
      <c r="R219" s="34"/>
      <c r="S219" s="34"/>
    </row>
    <row r="220" spans="2:19">
      <c r="B220" s="5">
        <v>1995</v>
      </c>
      <c r="C220" s="34">
        <v>590654.28291999991</v>
      </c>
      <c r="D220" s="34"/>
      <c r="E220" s="34"/>
      <c r="F220" s="34"/>
      <c r="G220" s="34"/>
      <c r="H220" s="34"/>
      <c r="I220" s="34"/>
      <c r="J220" s="34"/>
      <c r="K220" s="34"/>
      <c r="L220" s="34"/>
      <c r="M220" s="34"/>
      <c r="N220" s="34"/>
      <c r="O220" s="34"/>
      <c r="P220" s="34"/>
      <c r="Q220" s="34"/>
      <c r="R220" s="34"/>
      <c r="S220" s="34"/>
    </row>
    <row r="221" spans="2:19">
      <c r="B221" s="5">
        <v>1994</v>
      </c>
      <c r="C221" s="34">
        <v>418714.15007999993</v>
      </c>
      <c r="D221" s="34"/>
      <c r="E221" s="34"/>
      <c r="F221" s="34"/>
      <c r="G221" s="34"/>
      <c r="H221" s="34"/>
      <c r="I221" s="34"/>
      <c r="J221" s="34"/>
      <c r="K221" s="34"/>
      <c r="L221" s="34"/>
      <c r="M221" s="34"/>
      <c r="N221" s="34"/>
      <c r="O221" s="34"/>
      <c r="P221" s="34"/>
      <c r="Q221" s="34"/>
      <c r="R221" s="34"/>
      <c r="S221" s="34"/>
    </row>
    <row r="222" spans="2:19">
      <c r="B222" s="5">
        <v>1993</v>
      </c>
      <c r="C222" s="34">
        <v>25564.59</v>
      </c>
      <c r="D222" s="34"/>
      <c r="E222" s="34"/>
      <c r="F222" s="34"/>
      <c r="G222" s="34"/>
      <c r="H222" s="34"/>
      <c r="I222" s="34"/>
      <c r="J222" s="34"/>
      <c r="K222" s="34"/>
      <c r="L222" s="34"/>
      <c r="M222" s="34"/>
      <c r="N222" s="34"/>
      <c r="O222" s="34"/>
      <c r="P222" s="34"/>
      <c r="Q222" s="34"/>
      <c r="R222" s="34"/>
      <c r="S222" s="34"/>
    </row>
    <row r="223" spans="2:19">
      <c r="B223" s="5">
        <v>1992</v>
      </c>
      <c r="C223" s="34">
        <v>57574.240040000004</v>
      </c>
      <c r="D223" s="34"/>
      <c r="E223" s="34"/>
      <c r="F223" s="34"/>
      <c r="G223" s="34"/>
      <c r="H223" s="34"/>
      <c r="I223" s="34"/>
      <c r="J223" s="34"/>
      <c r="K223" s="34"/>
      <c r="L223" s="34"/>
      <c r="M223" s="34"/>
      <c r="N223" s="34"/>
      <c r="O223" s="34"/>
      <c r="P223" s="34"/>
      <c r="Q223" s="34"/>
      <c r="R223" s="34"/>
      <c r="S223" s="34"/>
    </row>
    <row r="224" spans="2:19">
      <c r="B224" s="5">
        <v>1991</v>
      </c>
      <c r="C224" s="34">
        <v>23206.552459999999</v>
      </c>
      <c r="D224" s="34"/>
      <c r="E224" s="34"/>
      <c r="F224" s="34"/>
      <c r="G224" s="34"/>
      <c r="H224" s="34"/>
      <c r="I224" s="34"/>
      <c r="J224" s="34"/>
      <c r="K224" s="34"/>
      <c r="L224" s="34"/>
      <c r="M224" s="34"/>
      <c r="N224" s="34"/>
      <c r="O224" s="34"/>
      <c r="P224" s="34"/>
      <c r="Q224" s="34"/>
      <c r="R224" s="34"/>
      <c r="S224" s="34"/>
    </row>
    <row r="225" spans="2:19">
      <c r="B225" s="5">
        <v>1990</v>
      </c>
      <c r="C225" s="34">
        <v>221460.11705999999</v>
      </c>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v>5222.1605799999998</v>
      </c>
      <c r="D227" s="34"/>
      <c r="E227" s="34"/>
      <c r="F227" s="34"/>
      <c r="G227" s="34"/>
      <c r="H227" s="34"/>
      <c r="I227" s="34"/>
      <c r="J227" s="34"/>
      <c r="K227" s="34"/>
      <c r="L227" s="34"/>
      <c r="M227" s="34"/>
      <c r="N227" s="34"/>
      <c r="O227" s="34"/>
      <c r="P227" s="34"/>
      <c r="Q227" s="34"/>
      <c r="R227" s="34"/>
      <c r="S227" s="34"/>
    </row>
    <row r="228" spans="2:19">
      <c r="B228" s="5">
        <v>1987</v>
      </c>
      <c r="C228" s="34">
        <v>1262314.93</v>
      </c>
      <c r="D228" s="34"/>
      <c r="E228" s="34"/>
      <c r="F228" s="34"/>
      <c r="G228" s="34"/>
      <c r="H228" s="34"/>
      <c r="I228" s="34"/>
      <c r="J228" s="34"/>
      <c r="K228" s="34"/>
      <c r="L228" s="34"/>
      <c r="M228" s="34"/>
      <c r="N228" s="34"/>
      <c r="O228" s="34"/>
      <c r="P228" s="34"/>
      <c r="Q228" s="34"/>
      <c r="R228" s="34"/>
      <c r="S228" s="34"/>
    </row>
    <row r="229" spans="2:19">
      <c r="B229" s="5">
        <v>1986</v>
      </c>
      <c r="C229" s="34">
        <v>762175.21448000008</v>
      </c>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v>414426.27205999999</v>
      </c>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v>371222.47343999997</v>
      </c>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v>217761.54764</v>
      </c>
      <c r="D235" s="34"/>
      <c r="E235" s="34"/>
      <c r="F235" s="34"/>
      <c r="G235" s="34"/>
      <c r="H235" s="34"/>
      <c r="I235" s="34"/>
      <c r="J235" s="34"/>
      <c r="K235" s="34"/>
      <c r="L235" s="34"/>
      <c r="M235" s="34"/>
      <c r="N235" s="34"/>
      <c r="O235" s="34"/>
      <c r="P235" s="34"/>
      <c r="Q235" s="34"/>
      <c r="R235" s="34"/>
      <c r="S235" s="34"/>
    </row>
    <row r="236" spans="2:19">
      <c r="B236" s="5">
        <v>1979</v>
      </c>
      <c r="C236" s="34">
        <v>254756.18</v>
      </c>
      <c r="D236" s="34"/>
      <c r="E236" s="34"/>
      <c r="F236" s="34"/>
      <c r="G236" s="34"/>
      <c r="H236" s="34"/>
      <c r="I236" s="34"/>
      <c r="J236" s="34"/>
      <c r="K236" s="34"/>
      <c r="L236" s="34"/>
      <c r="M236" s="34"/>
      <c r="N236" s="34"/>
      <c r="O236" s="34"/>
      <c r="P236" s="34"/>
      <c r="Q236" s="34"/>
      <c r="R236" s="34"/>
      <c r="S236" s="34"/>
    </row>
    <row r="237" spans="2:19">
      <c r="B237" s="5">
        <v>1978</v>
      </c>
      <c r="C237" s="34">
        <v>78177.375639999998</v>
      </c>
      <c r="D237" s="34"/>
      <c r="E237" s="34"/>
      <c r="F237" s="34"/>
      <c r="G237" s="34"/>
      <c r="H237" s="34"/>
      <c r="I237" s="34"/>
      <c r="J237" s="34"/>
      <c r="K237" s="34"/>
      <c r="L237" s="34"/>
      <c r="M237" s="34"/>
      <c r="N237" s="34"/>
      <c r="O237" s="34"/>
      <c r="P237" s="34"/>
      <c r="Q237" s="34"/>
      <c r="R237" s="34"/>
      <c r="S237" s="34"/>
    </row>
    <row r="238" spans="2:19">
      <c r="B238" s="5">
        <v>1977</v>
      </c>
      <c r="C238" s="34">
        <v>831557.41</v>
      </c>
      <c r="D238" s="34"/>
      <c r="E238" s="34"/>
      <c r="F238" s="34"/>
      <c r="G238" s="34"/>
      <c r="H238" s="34"/>
      <c r="I238" s="34"/>
      <c r="J238" s="34"/>
      <c r="K238" s="34"/>
      <c r="L238" s="34"/>
      <c r="M238" s="34"/>
      <c r="N238" s="34"/>
      <c r="O238" s="34"/>
      <c r="P238" s="34"/>
      <c r="Q238" s="34"/>
      <c r="R238" s="34"/>
      <c r="S238" s="34"/>
    </row>
    <row r="239" spans="2:19">
      <c r="B239" s="5">
        <v>1976</v>
      </c>
      <c r="C239" s="34">
        <v>110485.46417999998</v>
      </c>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v>46721.582179999998</v>
      </c>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v>20790.655339999998</v>
      </c>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v>15852.125379999999</v>
      </c>
      <c r="D245" s="34"/>
      <c r="E245" s="34"/>
      <c r="F245" s="34"/>
      <c r="G245" s="34"/>
      <c r="H245" s="34"/>
      <c r="I245" s="34"/>
      <c r="J245" s="34"/>
      <c r="K245" s="34"/>
      <c r="L245" s="34"/>
      <c r="M245" s="34"/>
      <c r="N245" s="34"/>
      <c r="O245" s="34"/>
      <c r="P245" s="34"/>
      <c r="Q245" s="34"/>
      <c r="R245" s="34"/>
      <c r="S245" s="34"/>
    </row>
    <row r="246" spans="2:19">
      <c r="B246" s="5">
        <v>1969</v>
      </c>
      <c r="C246" s="34">
        <v>612015.76</v>
      </c>
      <c r="D246" s="34"/>
      <c r="E246" s="34"/>
      <c r="F246" s="34"/>
      <c r="G246" s="34"/>
      <c r="H246" s="34"/>
      <c r="I246" s="34"/>
      <c r="J246" s="34"/>
      <c r="K246" s="34"/>
      <c r="L246" s="34"/>
      <c r="M246" s="34"/>
      <c r="N246" s="34"/>
      <c r="O246" s="34"/>
      <c r="P246" s="34"/>
      <c r="Q246" s="34"/>
      <c r="R246" s="34"/>
      <c r="S246" s="34"/>
    </row>
    <row r="247" spans="2:19">
      <c r="B247" s="5">
        <v>1968</v>
      </c>
      <c r="C247" s="34">
        <v>293641.02222000004</v>
      </c>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v>27916.535919999998</v>
      </c>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v>27916.535919999998</v>
      </c>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16150486.871719996</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55091.94</v>
      </c>
      <c r="O286" s="10">
        <f>SUM(O194:O285)</f>
        <v>55091.94</v>
      </c>
      <c r="P286" s="10">
        <f>SUM(P194:P285)</f>
        <v>55091.94</v>
      </c>
      <c r="Q286" s="10">
        <f>SUM(Q194:Q285)</f>
        <v>55091.94</v>
      </c>
      <c r="R286" s="10">
        <f>SUM(R193:R285)</f>
        <v>55091.94</v>
      </c>
      <c r="S286" s="10">
        <f>SUM(S193:S285)</f>
        <v>55091.94</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v>58.094399999999993</v>
      </c>
      <c r="D305" s="34"/>
      <c r="E305" s="34"/>
      <c r="F305" s="34"/>
      <c r="G305" s="34"/>
      <c r="H305" s="34"/>
      <c r="I305" s="34"/>
      <c r="J305" s="34"/>
      <c r="K305" s="34"/>
      <c r="L305" s="34"/>
      <c r="M305" s="34"/>
      <c r="N305" s="34"/>
      <c r="O305" s="34"/>
      <c r="P305" s="34"/>
      <c r="Q305" s="34"/>
      <c r="R305" s="34"/>
      <c r="S305" s="34"/>
    </row>
    <row r="306" spans="2:19">
      <c r="B306" s="5">
        <v>2004</v>
      </c>
      <c r="C306" s="34">
        <v>75387.8125</v>
      </c>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v>105092.3692</v>
      </c>
      <c r="D308" s="34"/>
      <c r="E308" s="34"/>
      <c r="F308" s="34"/>
      <c r="G308" s="34"/>
      <c r="H308" s="34"/>
      <c r="I308" s="34"/>
      <c r="J308" s="34"/>
      <c r="K308" s="34"/>
      <c r="L308" s="34"/>
      <c r="M308" s="34"/>
      <c r="N308" s="34"/>
      <c r="O308" s="34"/>
      <c r="P308" s="34"/>
      <c r="Q308" s="34"/>
      <c r="R308" s="34"/>
      <c r="S308" s="34"/>
    </row>
    <row r="309" spans="2:19">
      <c r="B309" s="5">
        <v>2001</v>
      </c>
      <c r="C309" s="34">
        <v>4980.3590199999999</v>
      </c>
      <c r="D309" s="34"/>
      <c r="E309" s="34"/>
      <c r="F309" s="34"/>
      <c r="G309" s="34"/>
      <c r="H309" s="34"/>
      <c r="I309" s="34"/>
      <c r="J309" s="34"/>
      <c r="K309" s="34"/>
      <c r="L309" s="34"/>
      <c r="M309" s="34"/>
      <c r="N309" s="34"/>
      <c r="O309" s="34"/>
      <c r="P309" s="34"/>
      <c r="Q309" s="34"/>
      <c r="R309" s="34"/>
      <c r="S309" s="34"/>
    </row>
    <row r="310" spans="2:19">
      <c r="B310" s="5">
        <v>2000</v>
      </c>
      <c r="C310" s="34">
        <v>1579447.0255199999</v>
      </c>
      <c r="D310" s="34"/>
      <c r="E310" s="34"/>
      <c r="F310" s="34"/>
      <c r="G310" s="34"/>
      <c r="H310" s="34"/>
      <c r="I310" s="34"/>
      <c r="J310" s="34"/>
      <c r="K310" s="34"/>
      <c r="L310" s="34"/>
      <c r="M310" s="34"/>
      <c r="N310" s="34"/>
      <c r="O310" s="34"/>
      <c r="P310" s="34"/>
      <c r="Q310" s="34"/>
      <c r="R310" s="34"/>
      <c r="S310" s="34"/>
    </row>
    <row r="311" spans="2:19">
      <c r="B311" s="5">
        <v>1999</v>
      </c>
      <c r="C311" s="34">
        <v>31391.547459999998</v>
      </c>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v>2298.2759799999999</v>
      </c>
      <c r="D313" s="34"/>
      <c r="E313" s="34"/>
      <c r="F313" s="34"/>
      <c r="G313" s="34"/>
      <c r="H313" s="34"/>
      <c r="I313" s="34"/>
      <c r="J313" s="34"/>
      <c r="K313" s="34"/>
      <c r="L313" s="34"/>
      <c r="M313" s="34"/>
      <c r="N313" s="34"/>
      <c r="O313" s="34"/>
      <c r="P313" s="34"/>
      <c r="Q313" s="34"/>
      <c r="R313" s="34"/>
      <c r="S313" s="34"/>
    </row>
    <row r="314" spans="2:19">
      <c r="B314" s="5">
        <v>1996</v>
      </c>
      <c r="C314" s="34">
        <v>131669.36874000001</v>
      </c>
      <c r="D314" s="34"/>
      <c r="E314" s="34"/>
      <c r="F314" s="34"/>
      <c r="G314" s="34"/>
      <c r="H314" s="34"/>
      <c r="I314" s="34"/>
      <c r="J314" s="34"/>
      <c r="K314" s="34"/>
      <c r="L314" s="34"/>
      <c r="M314" s="34"/>
      <c r="N314" s="34"/>
      <c r="O314" s="34"/>
      <c r="P314" s="34"/>
      <c r="Q314" s="34"/>
      <c r="R314" s="34"/>
      <c r="S314" s="34"/>
    </row>
    <row r="315" spans="2:19">
      <c r="B315" s="5">
        <v>1995</v>
      </c>
      <c r="C315" s="34">
        <v>722029.81577999995</v>
      </c>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v>139954.34544</v>
      </c>
      <c r="D319" s="34"/>
      <c r="E319" s="34"/>
      <c r="F319" s="34"/>
      <c r="G319" s="34"/>
      <c r="H319" s="34"/>
      <c r="I319" s="34"/>
      <c r="J319" s="34"/>
      <c r="K319" s="34"/>
      <c r="L319" s="34"/>
      <c r="M319" s="34"/>
      <c r="N319" s="34"/>
      <c r="O319" s="34"/>
      <c r="P319" s="34"/>
      <c r="Q319" s="34"/>
      <c r="R319" s="34"/>
      <c r="S319" s="34"/>
    </row>
    <row r="320" spans="2:19">
      <c r="B320" s="5">
        <v>1990</v>
      </c>
      <c r="C320" s="34">
        <v>160241.57239999998</v>
      </c>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v>21586.648720000001</v>
      </c>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2974137.2351599997</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v>13693.607382</v>
      </c>
    </row>
    <row r="479" spans="1:19">
      <c r="A479" s="35"/>
      <c r="B479" s="5">
        <v>2021</v>
      </c>
      <c r="C479" s="33"/>
      <c r="D479" s="33"/>
      <c r="E479" s="33"/>
      <c r="F479" s="33"/>
      <c r="G479" s="33"/>
      <c r="H479" s="33"/>
      <c r="I479" s="33"/>
      <c r="J479" s="33"/>
      <c r="K479" s="33"/>
      <c r="L479" s="33"/>
      <c r="M479" s="33"/>
      <c r="N479" s="33"/>
      <c r="O479" s="33"/>
      <c r="P479" s="33"/>
      <c r="Q479" s="33"/>
      <c r="R479" s="34">
        <v>6734.7813750000005</v>
      </c>
      <c r="S479" s="34">
        <v>6734.7813750000005</v>
      </c>
    </row>
    <row r="480" spans="1:19">
      <c r="B480" s="5">
        <v>2020</v>
      </c>
      <c r="C480" s="33"/>
      <c r="D480" s="33"/>
      <c r="E480" s="33"/>
      <c r="F480" s="33"/>
      <c r="G480" s="33"/>
      <c r="H480" s="33"/>
      <c r="I480" s="33"/>
      <c r="J480" s="33"/>
      <c r="K480" s="33"/>
      <c r="L480" s="33"/>
      <c r="M480" s="33"/>
      <c r="N480" s="33"/>
      <c r="O480" s="33"/>
      <c r="P480" s="33"/>
      <c r="Q480" s="34">
        <v>6187.0616970000001</v>
      </c>
      <c r="R480" s="34">
        <v>6187.0616970000001</v>
      </c>
      <c r="S480" s="34">
        <v>6187.0616970000001</v>
      </c>
    </row>
    <row r="481" spans="1:19">
      <c r="A481" s="37"/>
      <c r="B481" s="5">
        <v>2019</v>
      </c>
      <c r="C481" s="33"/>
      <c r="D481" s="33"/>
      <c r="E481" s="33"/>
      <c r="F481" s="33"/>
      <c r="G481" s="33"/>
      <c r="H481" s="33"/>
      <c r="I481" s="33"/>
      <c r="J481" s="33"/>
      <c r="K481" s="33"/>
      <c r="L481" s="33"/>
      <c r="M481" s="33"/>
      <c r="N481" s="33"/>
      <c r="O481" s="33"/>
      <c r="P481" s="34">
        <v>19804.111886999999</v>
      </c>
      <c r="Q481" s="34">
        <v>19804.111886999999</v>
      </c>
      <c r="R481" s="34">
        <v>19804.111886999999</v>
      </c>
      <c r="S481" s="34">
        <v>19804.111886999999</v>
      </c>
    </row>
    <row r="482" spans="1:19">
      <c r="A482" s="37"/>
      <c r="B482" s="5">
        <v>2018</v>
      </c>
      <c r="C482" s="33"/>
      <c r="D482" s="33"/>
      <c r="E482" s="33"/>
      <c r="F482" s="33"/>
      <c r="G482" s="33"/>
      <c r="H482" s="33"/>
      <c r="I482" s="33"/>
      <c r="J482" s="33"/>
      <c r="K482" s="33"/>
      <c r="L482" s="33"/>
      <c r="M482" s="33"/>
      <c r="N482" s="33"/>
      <c r="O482" s="34">
        <v>10866.241050000001</v>
      </c>
      <c r="P482" s="34">
        <v>10866.241050000001</v>
      </c>
      <c r="Q482" s="34">
        <v>10866.241050000001</v>
      </c>
      <c r="R482" s="34">
        <v>10866.241050000001</v>
      </c>
      <c r="S482" s="34">
        <v>10866.241050000001</v>
      </c>
    </row>
    <row r="483" spans="1:19">
      <c r="A483" s="37"/>
      <c r="B483" s="5">
        <v>2017</v>
      </c>
      <c r="C483" s="33"/>
      <c r="D483" s="33"/>
      <c r="E483" s="33"/>
      <c r="F483" s="33"/>
      <c r="G483" s="33"/>
      <c r="H483" s="33"/>
      <c r="I483" s="33"/>
      <c r="J483" s="33"/>
      <c r="K483" s="33"/>
      <c r="L483" s="33"/>
      <c r="M483" s="33"/>
      <c r="N483" s="34">
        <v>48281.916799999999</v>
      </c>
      <c r="O483" s="34">
        <v>48281.916799999999</v>
      </c>
      <c r="P483" s="34">
        <v>48281.916799999999</v>
      </c>
      <c r="Q483" s="34">
        <v>48281.916799999999</v>
      </c>
      <c r="R483" s="34">
        <v>48281.916799999999</v>
      </c>
      <c r="S483" s="34">
        <v>48281.916799999999</v>
      </c>
    </row>
    <row r="484" spans="1:19">
      <c r="B484" s="5">
        <v>2016</v>
      </c>
      <c r="C484" s="33"/>
      <c r="D484" s="33"/>
      <c r="E484" s="33"/>
      <c r="F484" s="33"/>
      <c r="G484" s="33"/>
      <c r="H484" s="33"/>
      <c r="I484" s="33"/>
      <c r="J484" s="33"/>
      <c r="K484" s="33"/>
      <c r="L484" s="33"/>
      <c r="M484" s="34">
        <v>10061.719999999999</v>
      </c>
      <c r="N484" s="34">
        <v>10061.719999999999</v>
      </c>
      <c r="O484" s="34">
        <v>10061.719999999999</v>
      </c>
      <c r="P484" s="34">
        <v>10061.719999999999</v>
      </c>
      <c r="Q484" s="34">
        <v>10061.719999999999</v>
      </c>
      <c r="R484" s="34">
        <v>10061.719999999999</v>
      </c>
      <c r="S484" s="34">
        <v>10061.719999999999</v>
      </c>
    </row>
    <row r="485" spans="1:19">
      <c r="B485" s="5">
        <v>2015</v>
      </c>
      <c r="C485" s="33"/>
      <c r="D485" s="33"/>
      <c r="E485" s="33"/>
      <c r="F485" s="33"/>
      <c r="G485" s="33"/>
      <c r="H485" s="33"/>
      <c r="I485" s="33"/>
      <c r="J485" s="33"/>
      <c r="K485" s="33"/>
      <c r="L485" s="34">
        <v>8296.39</v>
      </c>
      <c r="M485" s="34">
        <v>7950.75</v>
      </c>
      <c r="N485" s="34">
        <v>7950.7456000000002</v>
      </c>
      <c r="O485" s="34">
        <v>7950.7456000000002</v>
      </c>
      <c r="P485" s="34">
        <v>7950.7456000000002</v>
      </c>
      <c r="Q485" s="34">
        <v>7950.7456000000002</v>
      </c>
      <c r="R485" s="34">
        <v>7950.7456000000002</v>
      </c>
      <c r="S485" s="34">
        <v>7950.7456000000002</v>
      </c>
    </row>
    <row r="486" spans="1:19">
      <c r="B486" s="5">
        <v>2014</v>
      </c>
      <c r="C486" s="33"/>
      <c r="D486" s="33"/>
      <c r="E486" s="33"/>
      <c r="F486" s="33"/>
      <c r="G486" s="33"/>
      <c r="H486" s="33"/>
      <c r="I486" s="33"/>
      <c r="J486" s="33"/>
      <c r="K486" s="34">
        <v>6789.07</v>
      </c>
      <c r="L486" s="34">
        <v>7046.88</v>
      </c>
      <c r="M486" s="34">
        <v>6703.13</v>
      </c>
      <c r="N486" s="34">
        <v>6703.1328000000003</v>
      </c>
      <c r="O486" s="34">
        <v>6703.1328000000003</v>
      </c>
      <c r="P486" s="34">
        <v>6703.1328000000003</v>
      </c>
      <c r="Q486" s="34">
        <v>6703.1328000000003</v>
      </c>
      <c r="R486" s="34">
        <v>6703.1328000000003</v>
      </c>
      <c r="S486" s="34">
        <v>6703.1328000000003</v>
      </c>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v>1886.31</v>
      </c>
      <c r="J488" s="34">
        <v>1699.6</v>
      </c>
      <c r="K488" s="34">
        <v>2526.44</v>
      </c>
      <c r="L488" s="34">
        <v>2606.46</v>
      </c>
      <c r="M488" s="34">
        <v>2499.77</v>
      </c>
      <c r="N488" s="34">
        <v>2499.7694000000001</v>
      </c>
      <c r="O488" s="34">
        <v>2499.7694000000001</v>
      </c>
      <c r="P488" s="34">
        <v>2499.7694000000001</v>
      </c>
      <c r="Q488" s="34">
        <v>2499.7694000000001</v>
      </c>
      <c r="R488" s="34">
        <v>2499.7694000000001</v>
      </c>
      <c r="S488" s="34">
        <v>2499.7694000000001</v>
      </c>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v>508.62</v>
      </c>
      <c r="K490" s="34">
        <v>508.62</v>
      </c>
      <c r="L490" s="34">
        <v>508.62</v>
      </c>
      <c r="M490" s="34">
        <v>2577.85</v>
      </c>
      <c r="N490" s="34">
        <v>2577.8507999999997</v>
      </c>
      <c r="O490" s="34">
        <v>2577.8507999999997</v>
      </c>
      <c r="P490" s="34">
        <v>2577.8507999999997</v>
      </c>
      <c r="Q490" s="34">
        <v>2577.8507999999997</v>
      </c>
      <c r="R490" s="34">
        <v>2577.8507999999997</v>
      </c>
      <c r="S490" s="34">
        <v>2577.8507999999997</v>
      </c>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v>303.68</v>
      </c>
      <c r="K493" s="34">
        <v>303.68</v>
      </c>
      <c r="L493" s="34">
        <v>303.68</v>
      </c>
      <c r="M493" s="34">
        <v>303.68</v>
      </c>
      <c r="N493" s="34">
        <v>303.68</v>
      </c>
      <c r="O493" s="34">
        <v>303.68</v>
      </c>
      <c r="P493" s="34">
        <v>303.68</v>
      </c>
      <c r="Q493" s="34">
        <v>303.68</v>
      </c>
      <c r="R493" s="34">
        <v>303.68</v>
      </c>
      <c r="S493" s="34">
        <v>303.68</v>
      </c>
    </row>
    <row r="494" spans="1:19">
      <c r="B494" s="5">
        <v>2006</v>
      </c>
      <c r="C494" s="34">
        <v>85058.766839999953</v>
      </c>
      <c r="D494" s="34"/>
      <c r="E494" s="34"/>
      <c r="F494" s="34"/>
      <c r="G494" s="34"/>
      <c r="H494" s="34"/>
      <c r="I494" s="34"/>
      <c r="J494" s="34">
        <v>31043.25</v>
      </c>
      <c r="K494" s="34">
        <v>31043.25</v>
      </c>
      <c r="L494" s="34">
        <v>31043.25</v>
      </c>
      <c r="M494" s="34">
        <v>33664.99</v>
      </c>
      <c r="N494" s="34">
        <v>33664.993799999997</v>
      </c>
      <c r="O494" s="34">
        <v>33664.993799999997</v>
      </c>
      <c r="P494" s="34">
        <v>33664.993799999997</v>
      </c>
      <c r="Q494" s="34">
        <v>33664.993799999997</v>
      </c>
      <c r="R494" s="34">
        <v>33664.993799999997</v>
      </c>
      <c r="S494" s="34">
        <v>33664.993799999997</v>
      </c>
    </row>
    <row r="495" spans="1:19">
      <c r="B495" s="5">
        <v>2005</v>
      </c>
      <c r="C495" s="34">
        <v>61748.329099999988</v>
      </c>
      <c r="D495" s="34"/>
      <c r="E495" s="34"/>
      <c r="F495" s="34"/>
      <c r="G495" s="34"/>
      <c r="H495" s="34"/>
      <c r="I495" s="34"/>
      <c r="J495" s="34"/>
      <c r="K495" s="34"/>
      <c r="L495" s="34"/>
      <c r="M495" s="34">
        <v>2621.74</v>
      </c>
      <c r="N495" s="34">
        <v>2621.7438000000002</v>
      </c>
      <c r="O495" s="34">
        <v>2621.7438000000002</v>
      </c>
      <c r="P495" s="34">
        <v>2621.7438000000002</v>
      </c>
      <c r="Q495" s="34">
        <v>2621.7438000000002</v>
      </c>
      <c r="R495" s="34">
        <v>2621.7438000000002</v>
      </c>
      <c r="S495" s="34">
        <v>2621.7438000000002</v>
      </c>
    </row>
    <row r="496" spans="1:19">
      <c r="B496" s="5">
        <v>2004</v>
      </c>
      <c r="C496" s="34">
        <v>73812.477039999969</v>
      </c>
      <c r="D496" s="34"/>
      <c r="E496" s="34"/>
      <c r="F496" s="34"/>
      <c r="G496" s="34"/>
      <c r="H496" s="34"/>
      <c r="I496" s="34"/>
      <c r="J496" s="34"/>
      <c r="K496" s="34"/>
      <c r="L496" s="34"/>
      <c r="M496" s="34">
        <v>2620.0700000000002</v>
      </c>
      <c r="N496" s="34">
        <v>2620.0745999999999</v>
      </c>
      <c r="O496" s="34">
        <v>2620.0745999999999</v>
      </c>
      <c r="P496" s="34">
        <v>2620.0745999999999</v>
      </c>
      <c r="Q496" s="34">
        <v>2620.0745999999999</v>
      </c>
      <c r="R496" s="34">
        <v>2620.0745999999999</v>
      </c>
      <c r="S496" s="34">
        <v>2620.0745999999999</v>
      </c>
    </row>
    <row r="497" spans="2:19">
      <c r="B497" s="5">
        <v>2003</v>
      </c>
      <c r="C497" s="34">
        <v>85857.935539999991</v>
      </c>
      <c r="D497" s="34"/>
      <c r="E497" s="34"/>
      <c r="F497" s="34"/>
      <c r="G497" s="34"/>
      <c r="H497" s="34"/>
      <c r="I497" s="34"/>
      <c r="J497" s="34"/>
      <c r="K497" s="34"/>
      <c r="L497" s="34"/>
      <c r="M497" s="34"/>
      <c r="N497" s="34"/>
      <c r="O497" s="34"/>
      <c r="P497" s="34"/>
      <c r="Q497" s="34"/>
      <c r="R497" s="34"/>
      <c r="S497" s="34"/>
    </row>
    <row r="498" spans="2:19">
      <c r="B498" s="5">
        <v>2002</v>
      </c>
      <c r="C498" s="34">
        <v>109717.2565</v>
      </c>
      <c r="D498" s="34"/>
      <c r="E498" s="34"/>
      <c r="F498" s="34"/>
      <c r="G498" s="34"/>
      <c r="H498" s="34"/>
      <c r="I498" s="34"/>
      <c r="J498" s="34"/>
      <c r="K498" s="34"/>
      <c r="L498" s="34"/>
      <c r="M498" s="34"/>
      <c r="N498" s="34"/>
      <c r="O498" s="34"/>
      <c r="P498" s="34"/>
      <c r="Q498" s="34"/>
      <c r="R498" s="34"/>
      <c r="S498" s="34"/>
    </row>
    <row r="499" spans="2:19">
      <c r="B499" s="5">
        <v>2001</v>
      </c>
      <c r="C499" s="34">
        <v>19770.970119999998</v>
      </c>
      <c r="D499" s="34"/>
      <c r="E499" s="34"/>
      <c r="F499" s="34"/>
      <c r="G499" s="34"/>
      <c r="H499" s="34"/>
      <c r="I499" s="34"/>
      <c r="J499" s="34">
        <v>1176.56</v>
      </c>
      <c r="K499" s="34">
        <v>1176.56</v>
      </c>
      <c r="L499" s="34">
        <v>1176.56</v>
      </c>
      <c r="M499" s="34">
        <v>1176.56</v>
      </c>
      <c r="N499" s="34">
        <v>1176.56</v>
      </c>
      <c r="O499" s="34">
        <v>1176.56</v>
      </c>
      <c r="P499" s="34">
        <v>1176.56</v>
      </c>
      <c r="Q499" s="34">
        <v>1176.56</v>
      </c>
      <c r="R499" s="34">
        <v>1176.56</v>
      </c>
      <c r="S499" s="34">
        <v>1176.56</v>
      </c>
    </row>
    <row r="500" spans="2:19">
      <c r="B500" s="5">
        <v>2000</v>
      </c>
      <c r="C500" s="34">
        <v>85779.46957999999</v>
      </c>
      <c r="D500" s="34"/>
      <c r="E500" s="34"/>
      <c r="F500" s="34"/>
      <c r="G500" s="34"/>
      <c r="H500" s="34"/>
      <c r="I500" s="34"/>
      <c r="J500" s="34">
        <v>4576.01</v>
      </c>
      <c r="K500" s="34">
        <v>4576.01</v>
      </c>
      <c r="L500" s="34">
        <v>4576.01</v>
      </c>
      <c r="M500" s="34">
        <v>4576.01</v>
      </c>
      <c r="N500" s="34">
        <v>4576.01</v>
      </c>
      <c r="O500" s="34">
        <v>4576.01</v>
      </c>
      <c r="P500" s="34">
        <v>4576.01</v>
      </c>
      <c r="Q500" s="34">
        <v>4576.01</v>
      </c>
      <c r="R500" s="34">
        <v>4576.01</v>
      </c>
      <c r="S500" s="34">
        <v>4576.01</v>
      </c>
    </row>
    <row r="501" spans="2:19">
      <c r="B501" s="5">
        <v>1999</v>
      </c>
      <c r="C501" s="34">
        <v>38209.753559999997</v>
      </c>
      <c r="D501" s="34"/>
      <c r="E501" s="34"/>
      <c r="F501" s="34"/>
      <c r="G501" s="34"/>
      <c r="H501" s="34"/>
      <c r="I501" s="34"/>
      <c r="J501" s="34">
        <v>629.13</v>
      </c>
      <c r="K501" s="34">
        <v>629.13</v>
      </c>
      <c r="L501" s="34">
        <v>629.13</v>
      </c>
      <c r="M501" s="34">
        <v>629.13</v>
      </c>
      <c r="N501" s="34">
        <v>629.13</v>
      </c>
      <c r="O501" s="34">
        <v>629.13</v>
      </c>
      <c r="P501" s="34">
        <v>629.13</v>
      </c>
      <c r="Q501" s="34">
        <v>629.13</v>
      </c>
      <c r="R501" s="34">
        <v>629.13</v>
      </c>
      <c r="S501" s="34">
        <v>629.13</v>
      </c>
    </row>
    <row r="502" spans="2:19">
      <c r="B502" s="5">
        <v>1998</v>
      </c>
      <c r="C502" s="34">
        <v>16314.624239999999</v>
      </c>
      <c r="D502" s="34"/>
      <c r="E502" s="34"/>
      <c r="F502" s="34"/>
      <c r="G502" s="34"/>
      <c r="H502" s="34"/>
      <c r="I502" s="34"/>
      <c r="J502" s="34"/>
      <c r="K502" s="34"/>
      <c r="L502" s="34"/>
      <c r="M502" s="34">
        <v>7320.27</v>
      </c>
      <c r="N502" s="34">
        <v>7320.2687999999998</v>
      </c>
      <c r="O502" s="34">
        <v>7320.2687999999998</v>
      </c>
      <c r="P502" s="34">
        <v>7320.2687999999998</v>
      </c>
      <c r="Q502" s="34">
        <v>7320.2687999999998</v>
      </c>
      <c r="R502" s="34">
        <v>7320.2687999999998</v>
      </c>
      <c r="S502" s="34">
        <v>7320.2687999999998</v>
      </c>
    </row>
    <row r="503" spans="2:19">
      <c r="B503" s="5">
        <v>1997</v>
      </c>
      <c r="C503" s="34">
        <v>131897.04187999995</v>
      </c>
      <c r="D503" s="34"/>
      <c r="E503" s="34"/>
      <c r="F503" s="34"/>
      <c r="G503" s="34"/>
      <c r="H503" s="34"/>
      <c r="I503" s="34"/>
      <c r="J503" s="34">
        <v>8364.48</v>
      </c>
      <c r="K503" s="34">
        <v>8364.48</v>
      </c>
      <c r="L503" s="34">
        <v>8364.48</v>
      </c>
      <c r="M503" s="34">
        <v>10617.28</v>
      </c>
      <c r="N503" s="34">
        <v>10617.276</v>
      </c>
      <c r="O503" s="34">
        <v>10617.276</v>
      </c>
      <c r="P503" s="34">
        <v>10617.276</v>
      </c>
      <c r="Q503" s="34">
        <v>10617.276</v>
      </c>
      <c r="R503" s="34">
        <v>10617.276</v>
      </c>
      <c r="S503" s="34">
        <v>10617.276</v>
      </c>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v>936.18</v>
      </c>
      <c r="K505" s="34">
        <v>936.18</v>
      </c>
      <c r="L505" s="34">
        <v>936.18</v>
      </c>
      <c r="M505" s="34">
        <v>8812.6299999999992</v>
      </c>
      <c r="N505" s="34">
        <v>8812.6278000000002</v>
      </c>
      <c r="O505" s="34">
        <v>8812.6278000000002</v>
      </c>
      <c r="P505" s="34">
        <v>8812.6278000000002</v>
      </c>
      <c r="Q505" s="34">
        <v>8812.6278000000002</v>
      </c>
      <c r="R505" s="34">
        <v>8812.6278000000002</v>
      </c>
      <c r="S505" s="34">
        <v>8812.6277999999984</v>
      </c>
    </row>
    <row r="506" spans="2:19">
      <c r="B506" s="5">
        <v>1994</v>
      </c>
      <c r="C506" s="34"/>
      <c r="D506" s="34"/>
      <c r="E506" s="34"/>
      <c r="F506" s="34"/>
      <c r="G506" s="34"/>
      <c r="H506" s="34"/>
      <c r="I506" s="34"/>
      <c r="J506" s="34">
        <v>2938.88</v>
      </c>
      <c r="K506" s="34">
        <v>2938.88</v>
      </c>
      <c r="L506" s="34">
        <v>2938.88</v>
      </c>
      <c r="M506" s="34">
        <v>13883.76</v>
      </c>
      <c r="N506" s="34">
        <v>13883.761999999995</v>
      </c>
      <c r="O506" s="34">
        <v>13883.761999999995</v>
      </c>
      <c r="P506" s="34">
        <v>13883.761999999995</v>
      </c>
      <c r="Q506" s="34">
        <v>13883.761999999995</v>
      </c>
      <c r="R506" s="34">
        <v>13883.761999999995</v>
      </c>
      <c r="S506" s="34">
        <v>13883.762000000001</v>
      </c>
    </row>
    <row r="507" spans="2:19">
      <c r="B507" s="5">
        <v>1993</v>
      </c>
      <c r="C507" s="34"/>
      <c r="D507" s="34"/>
      <c r="E507" s="34"/>
      <c r="F507" s="34"/>
      <c r="G507" s="34"/>
      <c r="H507" s="34"/>
      <c r="I507" s="34"/>
      <c r="J507" s="34">
        <v>1366.69</v>
      </c>
      <c r="K507" s="34">
        <v>1366.69</v>
      </c>
      <c r="L507" s="34">
        <v>1366.69</v>
      </c>
      <c r="M507" s="34">
        <v>31992.31</v>
      </c>
      <c r="N507" s="34">
        <v>31992.313599999994</v>
      </c>
      <c r="O507" s="34">
        <v>31992.313599999994</v>
      </c>
      <c r="P507" s="34">
        <v>31992.313599999994</v>
      </c>
      <c r="Q507" s="34">
        <v>31992.313599999994</v>
      </c>
      <c r="R507" s="34">
        <v>31992.313599999994</v>
      </c>
      <c r="S507" s="34">
        <v>31992.313599999998</v>
      </c>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708166.62439999986</v>
      </c>
      <c r="D571" s="7">
        <f>SUM(D493:D570)</f>
        <v>0</v>
      </c>
      <c r="E571" s="7">
        <f>SUM(E492:E570)</f>
        <v>0</v>
      </c>
      <c r="F571" s="7">
        <f>SUM(F491:F570)</f>
        <v>0</v>
      </c>
      <c r="G571" s="7">
        <f>SUM(G490:G570)</f>
        <v>0</v>
      </c>
      <c r="H571" s="7">
        <f>SUM(H484:H570)</f>
        <v>0</v>
      </c>
      <c r="I571" s="7">
        <f>SUM(I484:I570)</f>
        <v>1886.31</v>
      </c>
      <c r="J571" s="7">
        <f t="shared" ref="J571" si="7">SUM(J484:J570)</f>
        <v>53543.08</v>
      </c>
      <c r="K571" s="7">
        <f>SUM(K484:K570)</f>
        <v>61158.989999999991</v>
      </c>
      <c r="L571" s="7">
        <f t="shared" ref="L571" si="8">SUM(L484:L570)</f>
        <v>69793.209999999992</v>
      </c>
      <c r="M571" s="7">
        <f>SUM(M484:M570)</f>
        <v>148011.65000000002</v>
      </c>
      <c r="N571" s="10">
        <f>SUM(N479:N570)</f>
        <v>196293.57579999999</v>
      </c>
      <c r="O571" s="10">
        <f>SUM(O479:O570)</f>
        <v>207159.81684999997</v>
      </c>
      <c r="P571" s="10">
        <f>SUM(P479:P570)</f>
        <v>226963.92873699998</v>
      </c>
      <c r="Q571" s="10">
        <f>SUM(Q479:Q570)</f>
        <v>233150.99043399998</v>
      </c>
      <c r="R571" s="10">
        <f>SUM(R478:R570)</f>
        <v>239885.77180899997</v>
      </c>
      <c r="S571" s="10">
        <f>SUM(S478:S570)</f>
        <v>253579.37919099996</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v>32661.322701999998</v>
      </c>
    </row>
    <row r="574" spans="1:19">
      <c r="A574" s="35"/>
      <c r="B574" s="5">
        <v>2021</v>
      </c>
      <c r="C574" s="33"/>
      <c r="D574" s="33"/>
      <c r="E574" s="33"/>
      <c r="F574" s="33"/>
      <c r="G574" s="33"/>
      <c r="H574" s="33"/>
      <c r="I574" s="33"/>
      <c r="J574" s="33"/>
      <c r="K574" s="33"/>
      <c r="L574" s="33"/>
      <c r="M574" s="33"/>
      <c r="N574" s="33"/>
      <c r="O574" s="33"/>
      <c r="P574" s="33"/>
      <c r="Q574" s="33"/>
      <c r="R574" s="34">
        <v>129027.38823</v>
      </c>
      <c r="S574" s="34">
        <v>129027.38823</v>
      </c>
    </row>
    <row r="575" spans="1:19">
      <c r="B575" s="5">
        <v>2020</v>
      </c>
      <c r="C575" s="33"/>
      <c r="D575" s="33"/>
      <c r="E575" s="33"/>
      <c r="F575" s="33"/>
      <c r="G575" s="33"/>
      <c r="H575" s="33"/>
      <c r="I575" s="33"/>
      <c r="J575" s="33"/>
      <c r="K575" s="33"/>
      <c r="L575" s="33"/>
      <c r="M575" s="33"/>
      <c r="N575" s="33"/>
      <c r="O575" s="33"/>
      <c r="P575" s="33"/>
      <c r="Q575" s="34">
        <v>188944.70555600003</v>
      </c>
      <c r="R575" s="34">
        <v>188944.70555600003</v>
      </c>
      <c r="S575" s="34">
        <v>188944.70555600003</v>
      </c>
    </row>
    <row r="576" spans="1:19">
      <c r="A576" s="37"/>
      <c r="B576" s="5">
        <v>2019</v>
      </c>
      <c r="C576" s="33"/>
      <c r="D576" s="33"/>
      <c r="E576" s="33"/>
      <c r="F576" s="33"/>
      <c r="G576" s="33"/>
      <c r="H576" s="33"/>
      <c r="I576" s="33"/>
      <c r="J576" s="33"/>
      <c r="K576" s="33"/>
      <c r="L576" s="33"/>
      <c r="M576" s="33"/>
      <c r="N576" s="33"/>
      <c r="O576" s="33"/>
      <c r="P576" s="34">
        <v>49260.818954000002</v>
      </c>
      <c r="Q576" s="34">
        <v>49260.818954000002</v>
      </c>
      <c r="R576" s="34">
        <v>49260.818954000002</v>
      </c>
      <c r="S576" s="34">
        <v>49260.818954000002</v>
      </c>
    </row>
    <row r="577" spans="1:19">
      <c r="A577" s="37"/>
      <c r="B577" s="5">
        <v>2018</v>
      </c>
      <c r="C577" s="33"/>
      <c r="D577" s="33"/>
      <c r="E577" s="33"/>
      <c r="F577" s="33"/>
      <c r="G577" s="33"/>
      <c r="H577" s="33"/>
      <c r="I577" s="33"/>
      <c r="J577" s="33"/>
      <c r="K577" s="33"/>
      <c r="L577" s="33"/>
      <c r="M577" s="33"/>
      <c r="N577" s="33"/>
      <c r="O577" s="34">
        <v>100339.70147499998</v>
      </c>
      <c r="P577" s="34">
        <v>100339.70147499998</v>
      </c>
      <c r="Q577" s="34">
        <v>100339.70147499998</v>
      </c>
      <c r="R577" s="34">
        <v>100339.70147499998</v>
      </c>
      <c r="S577" s="34">
        <v>100339.70147499998</v>
      </c>
    </row>
    <row r="578" spans="1:19">
      <c r="A578" s="37"/>
      <c r="B578" s="5">
        <v>2017</v>
      </c>
      <c r="C578" s="33"/>
      <c r="D578" s="33"/>
      <c r="E578" s="33"/>
      <c r="F578" s="33"/>
      <c r="G578" s="33"/>
      <c r="H578" s="33"/>
      <c r="I578" s="33"/>
      <c r="J578" s="33"/>
      <c r="K578" s="33"/>
      <c r="L578" s="33"/>
      <c r="M578" s="33"/>
      <c r="N578" s="34">
        <v>49218.6178</v>
      </c>
      <c r="O578" s="34">
        <v>49218.6178</v>
      </c>
      <c r="P578" s="34">
        <v>49218.6178</v>
      </c>
      <c r="Q578" s="34">
        <v>49218.6178</v>
      </c>
      <c r="R578" s="34">
        <v>49218.6178</v>
      </c>
      <c r="S578" s="34">
        <v>49218.6178</v>
      </c>
    </row>
    <row r="579" spans="1:19">
      <c r="B579" s="5">
        <v>2016</v>
      </c>
      <c r="C579" s="33"/>
      <c r="D579" s="33"/>
      <c r="E579" s="33"/>
      <c r="F579" s="33"/>
      <c r="G579" s="33"/>
      <c r="H579" s="33"/>
      <c r="I579" s="33"/>
      <c r="J579" s="33"/>
      <c r="K579" s="33"/>
      <c r="L579" s="33"/>
      <c r="M579" s="34">
        <v>150748.44</v>
      </c>
      <c r="N579" s="34">
        <v>150748.44320000004</v>
      </c>
      <c r="O579" s="34">
        <v>150748.44320000004</v>
      </c>
      <c r="P579" s="34">
        <v>150748.44320000004</v>
      </c>
      <c r="Q579" s="34">
        <v>156006.44319999998</v>
      </c>
      <c r="R579" s="34">
        <v>156006.44319999998</v>
      </c>
      <c r="S579" s="34">
        <v>155197.89319999999</v>
      </c>
    </row>
    <row r="580" spans="1:19">
      <c r="B580" s="5">
        <v>2015</v>
      </c>
      <c r="C580" s="33"/>
      <c r="D580" s="33"/>
      <c r="E580" s="33"/>
      <c r="F580" s="33"/>
      <c r="G580" s="33"/>
      <c r="H580" s="33"/>
      <c r="I580" s="33"/>
      <c r="J580" s="33"/>
      <c r="K580" s="33"/>
      <c r="L580" s="34">
        <v>68440.639999999999</v>
      </c>
      <c r="M580" s="34">
        <v>88590.52</v>
      </c>
      <c r="N580" s="34">
        <v>88590.522600000011</v>
      </c>
      <c r="O580" s="34">
        <v>88590.522600000011</v>
      </c>
      <c r="P580" s="34">
        <v>88590.522600000011</v>
      </c>
      <c r="Q580" s="34">
        <v>88590.522600000011</v>
      </c>
      <c r="R580" s="34">
        <v>88590.522600000011</v>
      </c>
      <c r="S580" s="34">
        <v>88590.522600000011</v>
      </c>
    </row>
    <row r="581" spans="1:19">
      <c r="B581" s="5">
        <v>2014</v>
      </c>
      <c r="C581" s="33"/>
      <c r="D581" s="33"/>
      <c r="E581" s="33"/>
      <c r="F581" s="33"/>
      <c r="G581" s="33"/>
      <c r="H581" s="33"/>
      <c r="I581" s="33"/>
      <c r="J581" s="33"/>
      <c r="K581" s="34">
        <v>41878.92</v>
      </c>
      <c r="L581" s="34">
        <v>42026.28</v>
      </c>
      <c r="M581" s="34">
        <v>66990.899999999994</v>
      </c>
      <c r="N581" s="34">
        <v>66990.899600000019</v>
      </c>
      <c r="O581" s="34">
        <v>66990.899600000019</v>
      </c>
      <c r="P581" s="34">
        <v>66990.899600000019</v>
      </c>
      <c r="Q581" s="34">
        <v>66990.899600000019</v>
      </c>
      <c r="R581" s="34">
        <v>65762.298200000005</v>
      </c>
      <c r="S581" s="34">
        <v>65321.148199999996</v>
      </c>
    </row>
    <row r="582" spans="1:19">
      <c r="B582" s="5">
        <v>2013</v>
      </c>
      <c r="C582" s="33"/>
      <c r="D582" s="33"/>
      <c r="E582" s="33"/>
      <c r="F582" s="33"/>
      <c r="G582" s="33"/>
      <c r="H582" s="33"/>
      <c r="I582" s="33"/>
      <c r="J582" s="34">
        <v>118016.83</v>
      </c>
      <c r="K582" s="34">
        <v>127403.79</v>
      </c>
      <c r="L582" s="34">
        <v>128312.21</v>
      </c>
      <c r="M582" s="34">
        <v>152792.85999999999</v>
      </c>
      <c r="N582" s="34">
        <v>152792.86179999996</v>
      </c>
      <c r="O582" s="34">
        <v>152792.86179999996</v>
      </c>
      <c r="P582" s="34">
        <v>152792.86179999996</v>
      </c>
      <c r="Q582" s="34">
        <v>152792.86179999996</v>
      </c>
      <c r="R582" s="34">
        <v>152792.86179999996</v>
      </c>
      <c r="S582" s="34">
        <v>152792.86180000004</v>
      </c>
    </row>
    <row r="583" spans="1:19">
      <c r="B583" s="5">
        <v>2012</v>
      </c>
      <c r="C583" s="33"/>
      <c r="D583" s="33"/>
      <c r="E583" s="33"/>
      <c r="F583" s="33"/>
      <c r="G583" s="33"/>
      <c r="H583" s="33"/>
      <c r="I583" s="34">
        <v>24813.87</v>
      </c>
      <c r="J583" s="34">
        <v>87134.78</v>
      </c>
      <c r="K583" s="34">
        <v>101120.77</v>
      </c>
      <c r="L583" s="34">
        <v>102474.26</v>
      </c>
      <c r="M583" s="34">
        <v>123499.53</v>
      </c>
      <c r="N583" s="34">
        <v>123499.52720000001</v>
      </c>
      <c r="O583" s="34">
        <v>123499.52720000001</v>
      </c>
      <c r="P583" s="34">
        <v>123499.52720000001</v>
      </c>
      <c r="Q583" s="34">
        <v>123499.52720000001</v>
      </c>
      <c r="R583" s="34">
        <v>123499.52720000001</v>
      </c>
      <c r="S583" s="34">
        <v>121423.8872</v>
      </c>
    </row>
    <row r="584" spans="1:19">
      <c r="B584" s="5">
        <v>2011</v>
      </c>
      <c r="C584" s="33"/>
      <c r="D584" s="33"/>
      <c r="E584" s="33"/>
      <c r="F584" s="33"/>
      <c r="G584" s="33"/>
      <c r="H584" s="34"/>
      <c r="I584" s="34"/>
      <c r="J584" s="34">
        <v>20334.59</v>
      </c>
      <c r="K584" s="34">
        <v>20334.59</v>
      </c>
      <c r="L584" s="34">
        <v>20334.59</v>
      </c>
      <c r="M584" s="34">
        <v>36084.81</v>
      </c>
      <c r="N584" s="34">
        <v>36084.810200000007</v>
      </c>
      <c r="O584" s="34">
        <v>36084.810200000007</v>
      </c>
      <c r="P584" s="34">
        <v>36084.810200000007</v>
      </c>
      <c r="Q584" s="34">
        <v>36084.810200000007</v>
      </c>
      <c r="R584" s="34">
        <v>36949.923800000004</v>
      </c>
      <c r="S584" s="34">
        <v>33309.813799999996</v>
      </c>
    </row>
    <row r="585" spans="1:19">
      <c r="B585" s="5">
        <v>2010</v>
      </c>
      <c r="C585" s="33"/>
      <c r="D585" s="33"/>
      <c r="E585" s="33"/>
      <c r="F585" s="33"/>
      <c r="G585" s="34"/>
      <c r="H585" s="34"/>
      <c r="I585" s="34"/>
      <c r="J585" s="34">
        <v>8161.31</v>
      </c>
      <c r="K585" s="34">
        <v>8161.31</v>
      </c>
      <c r="L585" s="34">
        <v>8161.31</v>
      </c>
      <c r="M585" s="34">
        <v>38361.97</v>
      </c>
      <c r="N585" s="34">
        <v>38361.966199999995</v>
      </c>
      <c r="O585" s="34">
        <v>38361.966199999995</v>
      </c>
      <c r="P585" s="34">
        <v>38361.966199999995</v>
      </c>
      <c r="Q585" s="34">
        <v>38361.966199999995</v>
      </c>
      <c r="R585" s="34">
        <v>36478.102400000003</v>
      </c>
      <c r="S585" s="34">
        <v>36478.102399999996</v>
      </c>
    </row>
    <row r="586" spans="1:19">
      <c r="B586" s="5">
        <v>2009</v>
      </c>
      <c r="C586" s="33"/>
      <c r="D586" s="33"/>
      <c r="E586" s="33"/>
      <c r="F586" s="34"/>
      <c r="G586" s="34"/>
      <c r="H586" s="34"/>
      <c r="I586" s="34"/>
      <c r="J586" s="34">
        <v>6732.43</v>
      </c>
      <c r="K586" s="34">
        <v>6732.43</v>
      </c>
      <c r="L586" s="34">
        <v>6732.43</v>
      </c>
      <c r="M586" s="34">
        <v>42293.07</v>
      </c>
      <c r="N586" s="34">
        <v>42293.066800000008</v>
      </c>
      <c r="O586" s="34">
        <v>42293.066800000008</v>
      </c>
      <c r="P586" s="34">
        <v>44210.806000000004</v>
      </c>
      <c r="Q586" s="34">
        <v>44210.806000000004</v>
      </c>
      <c r="R586" s="34">
        <v>44210.806000000004</v>
      </c>
      <c r="S586" s="34">
        <v>44210.805999999997</v>
      </c>
    </row>
    <row r="587" spans="1:19">
      <c r="B587" s="5">
        <v>2008</v>
      </c>
      <c r="C587" s="33"/>
      <c r="D587" s="33"/>
      <c r="E587" s="34"/>
      <c r="F587" s="34"/>
      <c r="G587" s="34"/>
      <c r="H587" s="34"/>
      <c r="I587" s="34"/>
      <c r="J587" s="34">
        <v>7930.94</v>
      </c>
      <c r="K587" s="34">
        <v>7930.94</v>
      </c>
      <c r="L587" s="34">
        <v>7930.94</v>
      </c>
      <c r="M587" s="34">
        <v>50869.96</v>
      </c>
      <c r="N587" s="34">
        <v>50869.963399999993</v>
      </c>
      <c r="O587" s="34">
        <v>50869.963399999993</v>
      </c>
      <c r="P587" s="34">
        <v>50869.963399999993</v>
      </c>
      <c r="Q587" s="34">
        <v>50869.963399999993</v>
      </c>
      <c r="R587" s="34">
        <v>50869.963399999993</v>
      </c>
      <c r="S587" s="34">
        <v>50869.963400000001</v>
      </c>
    </row>
    <row r="588" spans="1:19">
      <c r="B588" s="5">
        <v>2007</v>
      </c>
      <c r="C588" s="33"/>
      <c r="D588" s="34"/>
      <c r="E588" s="34"/>
      <c r="F588" s="34"/>
      <c r="G588" s="34"/>
      <c r="H588" s="34"/>
      <c r="I588" s="34"/>
      <c r="J588" s="34">
        <v>1158.8</v>
      </c>
      <c r="K588" s="34">
        <v>1158.8</v>
      </c>
      <c r="L588" s="34">
        <v>1158.8</v>
      </c>
      <c r="M588" s="34">
        <v>24590.95</v>
      </c>
      <c r="N588" s="34">
        <v>24590.951600000004</v>
      </c>
      <c r="O588" s="34">
        <v>24590.951600000004</v>
      </c>
      <c r="P588" s="34">
        <v>24590.951600000004</v>
      </c>
      <c r="Q588" s="34">
        <v>24590.951600000004</v>
      </c>
      <c r="R588" s="34">
        <v>24590.951600000004</v>
      </c>
      <c r="S588" s="34">
        <v>24590.9516</v>
      </c>
    </row>
    <row r="589" spans="1:19">
      <c r="B589" s="5">
        <v>2006</v>
      </c>
      <c r="C589" s="34">
        <v>37001.01679999999</v>
      </c>
      <c r="D589" s="34"/>
      <c r="E589" s="34"/>
      <c r="F589" s="34"/>
      <c r="G589" s="34"/>
      <c r="H589" s="34"/>
      <c r="I589" s="34"/>
      <c r="J589" s="34">
        <v>7491.63</v>
      </c>
      <c r="K589" s="34">
        <v>7491.63</v>
      </c>
      <c r="L589" s="34">
        <v>7491.63</v>
      </c>
      <c r="M589" s="34">
        <v>36956.080000000002</v>
      </c>
      <c r="N589" s="34">
        <v>36956.083200000001</v>
      </c>
      <c r="O589" s="34">
        <v>36956.083200000001</v>
      </c>
      <c r="P589" s="34">
        <v>36956.083200000001</v>
      </c>
      <c r="Q589" s="34">
        <v>36956.083200000001</v>
      </c>
      <c r="R589" s="34">
        <v>36956.083200000001</v>
      </c>
      <c r="S589" s="34">
        <v>36956.083200000001</v>
      </c>
    </row>
    <row r="590" spans="1:19">
      <c r="B590" s="5">
        <v>2005</v>
      </c>
      <c r="C590" s="34">
        <v>15107.693120000002</v>
      </c>
      <c r="D590" s="34"/>
      <c r="E590" s="34"/>
      <c r="F590" s="34"/>
      <c r="G590" s="34"/>
      <c r="H590" s="34"/>
      <c r="I590" s="34"/>
      <c r="J590" s="34">
        <v>973.11</v>
      </c>
      <c r="K590" s="34">
        <v>973.11</v>
      </c>
      <c r="L590" s="34">
        <v>973.11</v>
      </c>
      <c r="M590" s="34">
        <v>23849.5</v>
      </c>
      <c r="N590" s="34">
        <v>23849.503799999999</v>
      </c>
      <c r="O590" s="34">
        <v>23849.503799999999</v>
      </c>
      <c r="P590" s="34">
        <v>23849.503799999999</v>
      </c>
      <c r="Q590" s="34">
        <v>23849.503799999999</v>
      </c>
      <c r="R590" s="34">
        <v>18111.870600000002</v>
      </c>
      <c r="S590" s="34">
        <v>18111.870600000002</v>
      </c>
    </row>
    <row r="591" spans="1:19">
      <c r="B591" s="5">
        <v>2004</v>
      </c>
      <c r="C591" s="34">
        <v>10445.16754</v>
      </c>
      <c r="D591" s="34"/>
      <c r="E591" s="34"/>
      <c r="F591" s="34"/>
      <c r="G591" s="34"/>
      <c r="H591" s="34"/>
      <c r="I591" s="34"/>
      <c r="J591" s="34">
        <v>6659.82</v>
      </c>
      <c r="K591" s="34">
        <v>6659.82</v>
      </c>
      <c r="L591" s="34">
        <v>6659.82</v>
      </c>
      <c r="M591" s="34">
        <v>19879.12</v>
      </c>
      <c r="N591" s="34">
        <v>19879.119599999998</v>
      </c>
      <c r="O591" s="34">
        <v>19879.119599999998</v>
      </c>
      <c r="P591" s="34">
        <v>20218.489799999996</v>
      </c>
      <c r="Q591" s="34">
        <v>20218.489799999996</v>
      </c>
      <c r="R591" s="34">
        <v>12983.615399999999</v>
      </c>
      <c r="S591" s="34">
        <v>11680.0854</v>
      </c>
    </row>
    <row r="592" spans="1:19">
      <c r="B592" s="5">
        <v>2003</v>
      </c>
      <c r="C592" s="34">
        <v>22515.183620000007</v>
      </c>
      <c r="D592" s="34"/>
      <c r="E592" s="34"/>
      <c r="F592" s="34"/>
      <c r="G592" s="34"/>
      <c r="H592" s="34"/>
      <c r="I592" s="34"/>
      <c r="J592" s="34">
        <v>12996.6</v>
      </c>
      <c r="K592" s="34">
        <v>12996.6</v>
      </c>
      <c r="L592" s="34">
        <v>12996.6</v>
      </c>
      <c r="M592" s="34">
        <v>44651.96</v>
      </c>
      <c r="N592" s="34">
        <v>44651.956199999986</v>
      </c>
      <c r="O592" s="34">
        <v>44651.956199999986</v>
      </c>
      <c r="P592" s="34">
        <v>44651.956199999986</v>
      </c>
      <c r="Q592" s="34">
        <v>44651.956199999986</v>
      </c>
      <c r="R592" s="34">
        <v>39470.93099999999</v>
      </c>
      <c r="S592" s="34">
        <v>35351.760999999999</v>
      </c>
    </row>
    <row r="593" spans="2:19">
      <c r="B593" s="5">
        <v>2002</v>
      </c>
      <c r="C593" s="34">
        <v>36123.288700000005</v>
      </c>
      <c r="D593" s="34"/>
      <c r="E593" s="34"/>
      <c r="F593" s="34"/>
      <c r="G593" s="34"/>
      <c r="H593" s="34"/>
      <c r="I593" s="34"/>
      <c r="J593" s="34">
        <v>17958.07</v>
      </c>
      <c r="K593" s="34">
        <v>17958.07</v>
      </c>
      <c r="L593" s="34">
        <v>17958.07</v>
      </c>
      <c r="M593" s="34">
        <v>85361.48</v>
      </c>
      <c r="N593" s="34">
        <v>85361.48139999999</v>
      </c>
      <c r="O593" s="34">
        <v>85361.48139999999</v>
      </c>
      <c r="P593" s="34">
        <v>85361.48139999999</v>
      </c>
      <c r="Q593" s="34">
        <v>85361.48139999999</v>
      </c>
      <c r="R593" s="34">
        <v>82364.042799999996</v>
      </c>
      <c r="S593" s="34">
        <v>82364.042799999996</v>
      </c>
    </row>
    <row r="594" spans="2:19">
      <c r="B594" s="5">
        <v>2001</v>
      </c>
      <c r="C594" s="34">
        <v>35413.847999999991</v>
      </c>
      <c r="D594" s="34"/>
      <c r="E594" s="34"/>
      <c r="F594" s="34"/>
      <c r="G594" s="34"/>
      <c r="H594" s="34"/>
      <c r="I594" s="34"/>
      <c r="J594" s="34">
        <v>18516.66</v>
      </c>
      <c r="K594" s="34">
        <v>18516.66</v>
      </c>
      <c r="L594" s="34">
        <v>18516.66</v>
      </c>
      <c r="M594" s="34">
        <v>42945.59</v>
      </c>
      <c r="N594" s="34">
        <v>42945.589200000002</v>
      </c>
      <c r="O594" s="34">
        <v>42945.589200000002</v>
      </c>
      <c r="P594" s="34">
        <v>42945.589200000002</v>
      </c>
      <c r="Q594" s="34">
        <v>42945.589200000002</v>
      </c>
      <c r="R594" s="34">
        <v>34169.801399999997</v>
      </c>
      <c r="S594" s="34">
        <v>32223.201399999998</v>
      </c>
    </row>
    <row r="595" spans="2:19">
      <c r="B595" s="5">
        <v>2000</v>
      </c>
      <c r="C595" s="34">
        <v>51729.974160000005</v>
      </c>
      <c r="D595" s="34"/>
      <c r="E595" s="34"/>
      <c r="F595" s="34"/>
      <c r="G595" s="34"/>
      <c r="H595" s="34"/>
      <c r="I595" s="34"/>
      <c r="J595" s="34">
        <v>38445.040000000001</v>
      </c>
      <c r="K595" s="34">
        <v>38445.040000000001</v>
      </c>
      <c r="L595" s="34">
        <v>38445.040000000001</v>
      </c>
      <c r="M595" s="34">
        <v>60158.23</v>
      </c>
      <c r="N595" s="34">
        <v>60158.227599999991</v>
      </c>
      <c r="O595" s="34">
        <v>60158.227599999991</v>
      </c>
      <c r="P595" s="34">
        <v>60158.227599999991</v>
      </c>
      <c r="Q595" s="34">
        <v>60158.227599999991</v>
      </c>
      <c r="R595" s="34">
        <v>56558.847399999991</v>
      </c>
      <c r="S595" s="34">
        <v>56558.847399999991</v>
      </c>
    </row>
    <row r="596" spans="2:19">
      <c r="B596" s="5">
        <v>1999</v>
      </c>
      <c r="C596" s="34">
        <v>123710.76488000003</v>
      </c>
      <c r="D596" s="34"/>
      <c r="E596" s="34"/>
      <c r="F596" s="34"/>
      <c r="G596" s="34"/>
      <c r="H596" s="34"/>
      <c r="I596" s="34"/>
      <c r="J596" s="34">
        <v>82227.81</v>
      </c>
      <c r="K596" s="34">
        <v>82227.81</v>
      </c>
      <c r="L596" s="34">
        <v>82227.81</v>
      </c>
      <c r="M596" s="34">
        <v>101422.55</v>
      </c>
      <c r="N596" s="34">
        <v>101422.54919999999</v>
      </c>
      <c r="O596" s="34">
        <v>101422.54919999999</v>
      </c>
      <c r="P596" s="34">
        <v>101422.54919999999</v>
      </c>
      <c r="Q596" s="34">
        <v>101422.54919999999</v>
      </c>
      <c r="R596" s="34">
        <v>89017.631999999998</v>
      </c>
      <c r="S596" s="34">
        <v>89017.631999999998</v>
      </c>
    </row>
    <row r="597" spans="2:19">
      <c r="B597" s="5">
        <v>1998</v>
      </c>
      <c r="C597" s="34">
        <v>73528.04991999999</v>
      </c>
      <c r="D597" s="34"/>
      <c r="E597" s="34"/>
      <c r="F597" s="34"/>
      <c r="G597" s="34"/>
      <c r="H597" s="34"/>
      <c r="I597" s="34"/>
      <c r="J597" s="34">
        <v>47277.59</v>
      </c>
      <c r="K597" s="34">
        <v>46517.24</v>
      </c>
      <c r="L597" s="34">
        <v>46517.24</v>
      </c>
      <c r="M597" s="34">
        <v>67909.570000000007</v>
      </c>
      <c r="N597" s="34">
        <v>67909.566800000001</v>
      </c>
      <c r="O597" s="34">
        <v>67909.566800000001</v>
      </c>
      <c r="P597" s="34">
        <v>67909.566800000001</v>
      </c>
      <c r="Q597" s="34">
        <v>67909.566800000001</v>
      </c>
      <c r="R597" s="34">
        <v>58506.822800000002</v>
      </c>
      <c r="S597" s="34">
        <v>57263.532800000001</v>
      </c>
    </row>
    <row r="598" spans="2:19">
      <c r="B598" s="5">
        <v>1997</v>
      </c>
      <c r="C598" s="34">
        <v>95389.933359999995</v>
      </c>
      <c r="D598" s="34"/>
      <c r="E598" s="34"/>
      <c r="F598" s="34"/>
      <c r="G598" s="34"/>
      <c r="H598" s="34"/>
      <c r="I598" s="34"/>
      <c r="J598" s="34">
        <v>18381.310000000001</v>
      </c>
      <c r="K598" s="34">
        <v>18381.310000000001</v>
      </c>
      <c r="L598" s="34">
        <v>18381.310000000001</v>
      </c>
      <c r="M598" s="34">
        <v>38026.660000000003</v>
      </c>
      <c r="N598" s="34">
        <v>38026.655199999994</v>
      </c>
      <c r="O598" s="34">
        <v>38026.655199999994</v>
      </c>
      <c r="P598" s="34">
        <v>38026.655199999994</v>
      </c>
      <c r="Q598" s="34">
        <v>38026.655199999994</v>
      </c>
      <c r="R598" s="34">
        <v>33449.396800000002</v>
      </c>
      <c r="S598" s="34">
        <v>29311.616800000003</v>
      </c>
    </row>
    <row r="599" spans="2:19">
      <c r="B599" s="5">
        <v>1996</v>
      </c>
      <c r="C599" s="34">
        <v>47102.30232000001</v>
      </c>
      <c r="D599" s="34"/>
      <c r="E599" s="34"/>
      <c r="F599" s="34"/>
      <c r="G599" s="34"/>
      <c r="H599" s="34"/>
      <c r="I599" s="34"/>
      <c r="J599" s="34">
        <v>12649.37</v>
      </c>
      <c r="K599" s="34">
        <v>12649.37</v>
      </c>
      <c r="L599" s="34">
        <v>12649.37</v>
      </c>
      <c r="M599" s="34">
        <v>18041.259999999998</v>
      </c>
      <c r="N599" s="34">
        <v>18041.260399999999</v>
      </c>
      <c r="O599" s="34">
        <v>18041.260399999999</v>
      </c>
      <c r="P599" s="34">
        <v>18462.398000000001</v>
      </c>
      <c r="Q599" s="34">
        <v>18462.398000000001</v>
      </c>
      <c r="R599" s="34">
        <v>18041.260399999999</v>
      </c>
      <c r="S599" s="34">
        <v>13517.350400000003</v>
      </c>
    </row>
    <row r="600" spans="2:19">
      <c r="B600" s="5">
        <v>1995</v>
      </c>
      <c r="C600" s="34">
        <v>90212.327500000043</v>
      </c>
      <c r="D600" s="34"/>
      <c r="E600" s="34"/>
      <c r="F600" s="34"/>
      <c r="G600" s="34"/>
      <c r="H600" s="34"/>
      <c r="I600" s="34"/>
      <c r="J600" s="34">
        <v>37181.120000000003</v>
      </c>
      <c r="K600" s="34">
        <v>37181.120000000003</v>
      </c>
      <c r="L600" s="34">
        <v>37181.120000000003</v>
      </c>
      <c r="M600" s="34">
        <v>52716.29</v>
      </c>
      <c r="N600" s="34">
        <v>52716.294200000011</v>
      </c>
      <c r="O600" s="34">
        <v>52716.294200000011</v>
      </c>
      <c r="P600" s="34">
        <v>53292.971600000012</v>
      </c>
      <c r="Q600" s="34">
        <v>53292.971600000012</v>
      </c>
      <c r="R600" s="34">
        <v>44903.650400000013</v>
      </c>
      <c r="S600" s="34">
        <v>38346.35040000001</v>
      </c>
    </row>
    <row r="601" spans="2:19">
      <c r="B601" s="5">
        <v>1994</v>
      </c>
      <c r="C601" s="34">
        <v>204674.1429399999</v>
      </c>
      <c r="D601" s="34"/>
      <c r="E601" s="34"/>
      <c r="F601" s="34"/>
      <c r="G601" s="34"/>
      <c r="H601" s="34"/>
      <c r="I601" s="34"/>
      <c r="J601" s="34">
        <v>67577.41</v>
      </c>
      <c r="K601" s="34">
        <v>67577.41</v>
      </c>
      <c r="L601" s="34">
        <v>67577.41</v>
      </c>
      <c r="M601" s="34">
        <v>112347.95</v>
      </c>
      <c r="N601" s="34">
        <v>112347.95140000003</v>
      </c>
      <c r="O601" s="34">
        <v>112347.95140000003</v>
      </c>
      <c r="P601" s="34">
        <v>112347.95140000003</v>
      </c>
      <c r="Q601" s="34">
        <v>112347.95140000003</v>
      </c>
      <c r="R601" s="34">
        <v>86887.261600000027</v>
      </c>
      <c r="S601" s="34">
        <v>86887.261599999998</v>
      </c>
    </row>
    <row r="602" spans="2:19">
      <c r="B602" s="5">
        <v>1993</v>
      </c>
      <c r="C602" s="34">
        <v>92328.35583999996</v>
      </c>
      <c r="D602" s="34"/>
      <c r="E602" s="34"/>
      <c r="F602" s="34"/>
      <c r="G602" s="34"/>
      <c r="H602" s="34"/>
      <c r="I602" s="34"/>
      <c r="J602" s="34"/>
      <c r="K602" s="34"/>
      <c r="L602" s="34"/>
      <c r="M602" s="34">
        <v>33814.92</v>
      </c>
      <c r="N602" s="34">
        <v>33814.918799999992</v>
      </c>
      <c r="O602" s="34">
        <v>33814.918799999992</v>
      </c>
      <c r="P602" s="34">
        <v>33814.918799999992</v>
      </c>
      <c r="Q602" s="34">
        <v>33814.918799999992</v>
      </c>
      <c r="R602" s="34">
        <v>24227.977800000001</v>
      </c>
      <c r="S602" s="34">
        <v>24227.977800000001</v>
      </c>
    </row>
    <row r="603" spans="2:19">
      <c r="B603" s="5">
        <v>1992</v>
      </c>
      <c r="C603" s="34">
        <v>5582.29</v>
      </c>
      <c r="D603" s="34"/>
      <c r="E603" s="34"/>
      <c r="F603" s="34"/>
      <c r="G603" s="34"/>
      <c r="H603" s="34"/>
      <c r="I603" s="34"/>
      <c r="J603" s="34">
        <v>5582.29</v>
      </c>
      <c r="K603" s="34">
        <v>5582.29</v>
      </c>
      <c r="L603" s="34">
        <v>5582.29</v>
      </c>
      <c r="M603" s="34">
        <v>5582.29</v>
      </c>
      <c r="N603" s="34">
        <v>5582.29</v>
      </c>
      <c r="O603" s="34">
        <v>5582.29</v>
      </c>
      <c r="P603" s="34">
        <v>5582.29</v>
      </c>
      <c r="Q603" s="34">
        <v>5582.29</v>
      </c>
      <c r="R603" s="34">
        <v>5582.29</v>
      </c>
      <c r="S603" s="34">
        <v>2121.36</v>
      </c>
    </row>
    <row r="604" spans="2:19">
      <c r="B604" s="5">
        <v>1991</v>
      </c>
      <c r="C604" s="34">
        <v>915.21</v>
      </c>
      <c r="D604" s="34"/>
      <c r="E604" s="34"/>
      <c r="F604" s="34"/>
      <c r="G604" s="34"/>
      <c r="H604" s="34"/>
      <c r="I604" s="34"/>
      <c r="J604" s="34">
        <v>915.21</v>
      </c>
      <c r="K604" s="34">
        <v>915.21</v>
      </c>
      <c r="L604" s="34">
        <v>915.21</v>
      </c>
      <c r="M604" s="34">
        <v>915.21</v>
      </c>
      <c r="N604" s="34">
        <v>915.21</v>
      </c>
      <c r="O604" s="34">
        <v>915.21</v>
      </c>
      <c r="P604" s="34">
        <v>915.21</v>
      </c>
      <c r="Q604" s="34">
        <v>915.21</v>
      </c>
      <c r="R604" s="34">
        <v>915.21</v>
      </c>
      <c r="S604" s="34">
        <v>915.21</v>
      </c>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941779.54870000004</v>
      </c>
      <c r="D666" s="7">
        <f>SUM(D588:D665)</f>
        <v>0</v>
      </c>
      <c r="E666" s="7">
        <f>SUM(E587:E665)</f>
        <v>0</v>
      </c>
      <c r="F666" s="7">
        <f>SUM(F586:F665)</f>
        <v>0</v>
      </c>
      <c r="G666" s="7">
        <f>SUM(G585:G665)</f>
        <v>0</v>
      </c>
      <c r="H666" s="7">
        <f>SUM(H579:H665)</f>
        <v>0</v>
      </c>
      <c r="I666" s="7">
        <f>SUM(I579:I665)</f>
        <v>24813.87</v>
      </c>
      <c r="J666" s="7">
        <f t="shared" ref="J666" si="9">SUM(J579:J665)</f>
        <v>624302.72</v>
      </c>
      <c r="K666" s="7">
        <f>SUM(K579:K665)</f>
        <v>688794.24</v>
      </c>
      <c r="L666" s="7">
        <f t="shared" ref="L666" si="10">SUM(L579:L665)</f>
        <v>759644.15</v>
      </c>
      <c r="M666" s="7">
        <f>SUM(M579:M665)</f>
        <v>1519401.6699999997</v>
      </c>
      <c r="N666" s="10">
        <f>SUM(N574:N665)</f>
        <v>1568620.2874000005</v>
      </c>
      <c r="O666" s="10">
        <f>SUM(O574:O665)</f>
        <v>1668959.9888750003</v>
      </c>
      <c r="P666" s="10">
        <f>SUM(P574:P665)</f>
        <v>1721475.7322290002</v>
      </c>
      <c r="Q666" s="10">
        <f>SUM(Q574:Q665)</f>
        <v>1915678.4377850003</v>
      </c>
      <c r="R666" s="10">
        <f>SUM(R573:R665)</f>
        <v>1938689.3258150003</v>
      </c>
      <c r="S666" s="10">
        <f>SUM(S573:S665)</f>
        <v>1937092.6885170001</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297071.22936100001</v>
      </c>
    </row>
    <row r="764" spans="1:19">
      <c r="A764" s="35"/>
      <c r="B764" s="5">
        <v>2021</v>
      </c>
      <c r="C764" s="33"/>
      <c r="D764" s="33"/>
      <c r="E764" s="33"/>
      <c r="F764" s="33"/>
      <c r="G764" s="33"/>
      <c r="H764" s="33"/>
      <c r="I764" s="33"/>
      <c r="J764" s="33"/>
      <c r="K764" s="33"/>
      <c r="L764" s="33"/>
      <c r="M764" s="33"/>
      <c r="N764" s="33"/>
      <c r="O764" s="33"/>
      <c r="P764" s="33"/>
      <c r="Q764" s="33"/>
      <c r="R764" s="34">
        <v>170235.135625</v>
      </c>
      <c r="S764" s="34">
        <v>170235.135625</v>
      </c>
    </row>
    <row r="765" spans="1:19">
      <c r="B765" s="5">
        <v>2020</v>
      </c>
      <c r="C765" s="33"/>
      <c r="D765" s="33"/>
      <c r="E765" s="33"/>
      <c r="F765" s="33"/>
      <c r="G765" s="33"/>
      <c r="H765" s="33"/>
      <c r="I765" s="33"/>
      <c r="J765" s="33"/>
      <c r="K765" s="33"/>
      <c r="L765" s="33"/>
      <c r="M765" s="33"/>
      <c r="N765" s="33"/>
      <c r="O765" s="33"/>
      <c r="P765" s="33"/>
      <c r="Q765" s="34">
        <v>281855.916708</v>
      </c>
      <c r="R765" s="34">
        <v>281855.916708</v>
      </c>
      <c r="S765" s="34">
        <v>281855.916708</v>
      </c>
    </row>
    <row r="766" spans="1:19">
      <c r="A766" s="37"/>
      <c r="B766" s="5">
        <v>2019</v>
      </c>
      <c r="C766" s="33"/>
      <c r="D766" s="33"/>
      <c r="E766" s="33"/>
      <c r="F766" s="33"/>
      <c r="G766" s="33"/>
      <c r="H766" s="33"/>
      <c r="I766" s="33"/>
      <c r="J766" s="33"/>
      <c r="K766" s="33"/>
      <c r="L766" s="33"/>
      <c r="M766" s="33"/>
      <c r="N766" s="33"/>
      <c r="O766" s="33"/>
      <c r="P766" s="34">
        <v>409804.51949400012</v>
      </c>
      <c r="Q766" s="34">
        <v>409804.51949400012</v>
      </c>
      <c r="R766" s="34">
        <v>408746.22929400008</v>
      </c>
      <c r="S766" s="34">
        <v>408746.22929400008</v>
      </c>
    </row>
    <row r="767" spans="1:19">
      <c r="A767" s="37"/>
      <c r="B767" s="5">
        <v>2018</v>
      </c>
      <c r="C767" s="33"/>
      <c r="D767" s="33"/>
      <c r="E767" s="33"/>
      <c r="F767" s="33"/>
      <c r="G767" s="33"/>
      <c r="H767" s="33"/>
      <c r="I767" s="33"/>
      <c r="J767" s="33"/>
      <c r="K767" s="33"/>
      <c r="L767" s="33"/>
      <c r="M767" s="33"/>
      <c r="N767" s="33"/>
      <c r="O767" s="34">
        <v>30246.665000000001</v>
      </c>
      <c r="P767" s="34">
        <v>30246.665000000001</v>
      </c>
      <c r="Q767" s="34">
        <v>30246.665000000001</v>
      </c>
      <c r="R767" s="34">
        <v>30246.665000000001</v>
      </c>
      <c r="S767" s="34">
        <v>30246.665000000001</v>
      </c>
    </row>
    <row r="768" spans="1:19">
      <c r="A768" s="37"/>
      <c r="B768" s="5">
        <v>2017</v>
      </c>
      <c r="C768" s="33"/>
      <c r="D768" s="33"/>
      <c r="E768" s="33"/>
      <c r="F768" s="33"/>
      <c r="G768" s="33"/>
      <c r="H768" s="33"/>
      <c r="I768" s="33"/>
      <c r="J768" s="33"/>
      <c r="K768" s="33"/>
      <c r="L768" s="33"/>
      <c r="M768" s="33"/>
      <c r="N768" s="34">
        <v>73069.097399999999</v>
      </c>
      <c r="O768" s="34">
        <v>73069.097399999999</v>
      </c>
      <c r="P768" s="34">
        <v>73069.097399999999</v>
      </c>
      <c r="Q768" s="34">
        <v>73069.097399999999</v>
      </c>
      <c r="R768" s="34">
        <v>73069.097399999999</v>
      </c>
      <c r="S768" s="34">
        <v>73069.097399999999</v>
      </c>
    </row>
    <row r="769" spans="2:19">
      <c r="B769" s="5">
        <v>2016</v>
      </c>
      <c r="C769" s="33"/>
      <c r="D769" s="33"/>
      <c r="E769" s="33"/>
      <c r="F769" s="33"/>
      <c r="G769" s="33"/>
      <c r="H769" s="33"/>
      <c r="I769" s="33"/>
      <c r="J769" s="33"/>
      <c r="K769" s="33"/>
      <c r="L769" s="33"/>
      <c r="M769" s="34">
        <v>13709.44</v>
      </c>
      <c r="N769" s="34">
        <v>13709.441999999999</v>
      </c>
      <c r="O769" s="34">
        <v>13709.441999999999</v>
      </c>
      <c r="P769" s="34">
        <v>13709.441999999999</v>
      </c>
      <c r="Q769" s="34">
        <v>13709.441999999999</v>
      </c>
      <c r="R769" s="34">
        <v>13709.441999999999</v>
      </c>
      <c r="S769" s="34">
        <v>13709.442000000001</v>
      </c>
    </row>
    <row r="770" spans="2:19">
      <c r="B770" s="5">
        <v>2015</v>
      </c>
      <c r="C770" s="33"/>
      <c r="D770" s="33"/>
      <c r="E770" s="33"/>
      <c r="F770" s="33"/>
      <c r="G770" s="33"/>
      <c r="H770" s="33"/>
      <c r="I770" s="33"/>
      <c r="J770" s="33"/>
      <c r="K770" s="33"/>
      <c r="L770" s="34">
        <v>25371.43</v>
      </c>
      <c r="M770" s="34">
        <v>31996.01</v>
      </c>
      <c r="N770" s="34">
        <v>31996.007000000005</v>
      </c>
      <c r="O770" s="34">
        <v>31996.007000000005</v>
      </c>
      <c r="P770" s="34">
        <v>31996.007000000005</v>
      </c>
      <c r="Q770" s="34">
        <v>31996.007000000005</v>
      </c>
      <c r="R770" s="34">
        <v>31996.007000000005</v>
      </c>
      <c r="S770" s="34">
        <v>31996.007000000005</v>
      </c>
    </row>
    <row r="771" spans="2:19">
      <c r="B771" s="5">
        <v>2014</v>
      </c>
      <c r="C771" s="33"/>
      <c r="D771" s="33"/>
      <c r="E771" s="33"/>
      <c r="F771" s="33"/>
      <c r="G771" s="33"/>
      <c r="H771" s="33"/>
      <c r="I771" s="33"/>
      <c r="J771" s="33"/>
      <c r="K771" s="34">
        <v>65980.87</v>
      </c>
      <c r="L771" s="34">
        <v>68486.47</v>
      </c>
      <c r="M771" s="34">
        <v>68796.69</v>
      </c>
      <c r="N771" s="34">
        <v>68796.694199999998</v>
      </c>
      <c r="O771" s="34">
        <v>68796.694199999998</v>
      </c>
      <c r="P771" s="34">
        <v>68796.694199999998</v>
      </c>
      <c r="Q771" s="34">
        <v>68796.694199999998</v>
      </c>
      <c r="R771" s="34">
        <v>68796.694199999998</v>
      </c>
      <c r="S771" s="34">
        <v>68796.694199999998</v>
      </c>
    </row>
    <row r="772" spans="2:19">
      <c r="B772" s="5">
        <v>2013</v>
      </c>
      <c r="C772" s="33"/>
      <c r="D772" s="33"/>
      <c r="E772" s="33"/>
      <c r="F772" s="33"/>
      <c r="G772" s="33"/>
      <c r="H772" s="33"/>
      <c r="I772" s="33"/>
      <c r="J772" s="34">
        <v>31009.72</v>
      </c>
      <c r="K772" s="34">
        <v>51036.84</v>
      </c>
      <c r="L772" s="34">
        <v>52974.94</v>
      </c>
      <c r="M772" s="34">
        <v>61828.72</v>
      </c>
      <c r="N772" s="34">
        <v>61828.720199999996</v>
      </c>
      <c r="O772" s="34">
        <v>61828.720199999996</v>
      </c>
      <c r="P772" s="34">
        <v>61828.720199999996</v>
      </c>
      <c r="Q772" s="34">
        <v>61828.720199999996</v>
      </c>
      <c r="R772" s="34">
        <v>61828.720199999996</v>
      </c>
      <c r="S772" s="34">
        <v>61828.720199999996</v>
      </c>
    </row>
    <row r="773" spans="2:19">
      <c r="B773" s="5">
        <v>2012</v>
      </c>
      <c r="C773" s="33"/>
      <c r="D773" s="33"/>
      <c r="E773" s="33"/>
      <c r="F773" s="33"/>
      <c r="G773" s="33"/>
      <c r="H773" s="33"/>
      <c r="I773" s="34">
        <v>2615.25</v>
      </c>
      <c r="J773" s="34">
        <v>2282.4</v>
      </c>
      <c r="K773" s="34">
        <v>3756.45</v>
      </c>
      <c r="L773" s="34">
        <v>3899.1</v>
      </c>
      <c r="M773" s="34">
        <v>3708.9</v>
      </c>
      <c r="N773" s="34">
        <v>3708.9</v>
      </c>
      <c r="O773" s="34">
        <v>3708.9</v>
      </c>
      <c r="P773" s="34">
        <v>3708.9</v>
      </c>
      <c r="Q773" s="34">
        <v>3708.9</v>
      </c>
      <c r="R773" s="34">
        <v>3708.9</v>
      </c>
      <c r="S773" s="34">
        <v>3708.9</v>
      </c>
    </row>
    <row r="774" spans="2:19">
      <c r="B774" s="5">
        <v>2011</v>
      </c>
      <c r="C774" s="33"/>
      <c r="D774" s="33"/>
      <c r="E774" s="33"/>
      <c r="F774" s="33"/>
      <c r="G774" s="33"/>
      <c r="H774" s="34">
        <v>1848.56</v>
      </c>
      <c r="I774" s="34">
        <v>1815.55</v>
      </c>
      <c r="J774" s="34">
        <v>9545.58</v>
      </c>
      <c r="K774" s="34">
        <v>12738.89</v>
      </c>
      <c r="L774" s="34">
        <v>13047.92</v>
      </c>
      <c r="M774" s="34">
        <v>12635.88</v>
      </c>
      <c r="N774" s="34">
        <v>12635.880000000001</v>
      </c>
      <c r="O774" s="34">
        <v>12635.880000000001</v>
      </c>
      <c r="P774" s="34">
        <v>12635.880000000001</v>
      </c>
      <c r="Q774" s="34">
        <v>12635.880000000001</v>
      </c>
      <c r="R774" s="34">
        <v>12635.880000000001</v>
      </c>
      <c r="S774" s="34">
        <v>12635.880000000001</v>
      </c>
    </row>
    <row r="775" spans="2:19">
      <c r="B775" s="5">
        <v>2010</v>
      </c>
      <c r="C775" s="33"/>
      <c r="D775" s="33"/>
      <c r="E775" s="33"/>
      <c r="F775" s="33"/>
      <c r="G775" s="34"/>
      <c r="H775" s="34"/>
      <c r="I775" s="34"/>
      <c r="J775" s="34">
        <v>16337</v>
      </c>
      <c r="K775" s="34">
        <v>16337</v>
      </c>
      <c r="L775" s="34">
        <v>16337</v>
      </c>
      <c r="M775" s="34">
        <v>16337</v>
      </c>
      <c r="N775" s="34">
        <v>16337</v>
      </c>
      <c r="O775" s="34">
        <v>16337</v>
      </c>
      <c r="P775" s="34">
        <v>16337</v>
      </c>
      <c r="Q775" s="34">
        <v>16337</v>
      </c>
      <c r="R775" s="34">
        <v>16337</v>
      </c>
      <c r="S775" s="34">
        <v>16337</v>
      </c>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v>2834.32</v>
      </c>
      <c r="N777" s="34">
        <v>2834.3172</v>
      </c>
      <c r="O777" s="34">
        <v>2834.3172</v>
      </c>
      <c r="P777" s="34">
        <v>2834.3172</v>
      </c>
      <c r="Q777" s="34">
        <v>2834.3172</v>
      </c>
      <c r="R777" s="34">
        <v>2834.3172</v>
      </c>
      <c r="S777" s="34">
        <v>2834.3172</v>
      </c>
    </row>
    <row r="778" spans="2:19">
      <c r="B778" s="5">
        <v>2007</v>
      </c>
      <c r="C778" s="33"/>
      <c r="D778" s="34"/>
      <c r="E778" s="34"/>
      <c r="F778" s="34"/>
      <c r="G778" s="34"/>
      <c r="H778" s="34"/>
      <c r="I778" s="34"/>
      <c r="J778" s="34"/>
      <c r="K778" s="34"/>
      <c r="L778" s="34"/>
      <c r="M778" s="34">
        <v>6279.63</v>
      </c>
      <c r="N778" s="34">
        <v>6279.6318000000001</v>
      </c>
      <c r="O778" s="34">
        <v>6279.6318000000001</v>
      </c>
      <c r="P778" s="34">
        <v>6279.6318000000001</v>
      </c>
      <c r="Q778" s="34">
        <v>6279.6318000000001</v>
      </c>
      <c r="R778" s="34">
        <v>6279.6318000000001</v>
      </c>
      <c r="S778" s="34">
        <v>6279.6318000000001</v>
      </c>
    </row>
    <row r="779" spans="2:19">
      <c r="B779" s="5">
        <v>2006</v>
      </c>
      <c r="C779" s="34">
        <v>43566.691319999998</v>
      </c>
      <c r="D779" s="34"/>
      <c r="E779" s="34"/>
      <c r="F779" s="34"/>
      <c r="G779" s="34"/>
      <c r="H779" s="34"/>
      <c r="I779" s="34"/>
      <c r="J779" s="34">
        <v>29315.64</v>
      </c>
      <c r="K779" s="34">
        <v>29315.64</v>
      </c>
      <c r="L779" s="34">
        <v>29315.64</v>
      </c>
      <c r="M779" s="34">
        <v>29315.64</v>
      </c>
      <c r="N779" s="34">
        <v>29315.64</v>
      </c>
      <c r="O779" s="34">
        <v>29315.64</v>
      </c>
      <c r="P779" s="34">
        <v>29315.64</v>
      </c>
      <c r="Q779" s="34">
        <v>29315.64</v>
      </c>
      <c r="R779" s="34">
        <v>29315.64</v>
      </c>
      <c r="S779" s="34">
        <v>29315.64</v>
      </c>
    </row>
    <row r="780" spans="2:19">
      <c r="B780" s="5">
        <v>2005</v>
      </c>
      <c r="C780" s="34">
        <v>195800.25307999997</v>
      </c>
      <c r="D780" s="34"/>
      <c r="E780" s="34"/>
      <c r="F780" s="34"/>
      <c r="G780" s="34"/>
      <c r="H780" s="34"/>
      <c r="I780" s="34"/>
      <c r="J780" s="34">
        <v>58611.7</v>
      </c>
      <c r="K780" s="34">
        <v>58611.7</v>
      </c>
      <c r="L780" s="34">
        <v>58611.7</v>
      </c>
      <c r="M780" s="34">
        <v>61260.36</v>
      </c>
      <c r="N780" s="34">
        <v>61260.361599999997</v>
      </c>
      <c r="O780" s="34">
        <v>61260.361599999997</v>
      </c>
      <c r="P780" s="34">
        <v>61260.361599999997</v>
      </c>
      <c r="Q780" s="34">
        <v>61260.361599999997</v>
      </c>
      <c r="R780" s="34">
        <v>61260.361599999997</v>
      </c>
      <c r="S780" s="34">
        <v>61260.361599999997</v>
      </c>
    </row>
    <row r="781" spans="2:19">
      <c r="B781" s="5">
        <v>2004</v>
      </c>
      <c r="C781" s="34">
        <v>46088.304340000002</v>
      </c>
      <c r="D781" s="34"/>
      <c r="E781" s="34"/>
      <c r="F781" s="34"/>
      <c r="G781" s="34"/>
      <c r="H781" s="34"/>
      <c r="I781" s="34"/>
      <c r="J781" s="34"/>
      <c r="K781" s="34"/>
      <c r="L781" s="34"/>
      <c r="M781" s="34"/>
      <c r="N781" s="34"/>
      <c r="O781" s="34"/>
      <c r="P781" s="34"/>
      <c r="Q781" s="34"/>
      <c r="R781" s="34"/>
      <c r="S781" s="34"/>
    </row>
    <row r="782" spans="2:19">
      <c r="B782" s="5">
        <v>2003</v>
      </c>
      <c r="C782" s="34">
        <v>107716.29222</v>
      </c>
      <c r="D782" s="34"/>
      <c r="E782" s="34"/>
      <c r="F782" s="34"/>
      <c r="G782" s="34"/>
      <c r="H782" s="34"/>
      <c r="I782" s="34"/>
      <c r="J782" s="34">
        <v>65373</v>
      </c>
      <c r="K782" s="34">
        <v>65373</v>
      </c>
      <c r="L782" s="34">
        <v>65373</v>
      </c>
      <c r="M782" s="34">
        <v>65373</v>
      </c>
      <c r="N782" s="34">
        <v>65373</v>
      </c>
      <c r="O782" s="34">
        <v>65373</v>
      </c>
      <c r="P782" s="34">
        <v>65373</v>
      </c>
      <c r="Q782" s="34">
        <v>65373</v>
      </c>
      <c r="R782" s="34">
        <v>65373</v>
      </c>
      <c r="S782" s="34">
        <v>65373</v>
      </c>
    </row>
    <row r="783" spans="2:19">
      <c r="B783" s="5">
        <v>2002</v>
      </c>
      <c r="C783" s="34">
        <v>1158261.8210799999</v>
      </c>
      <c r="D783" s="34"/>
      <c r="E783" s="34"/>
      <c r="F783" s="34"/>
      <c r="G783" s="34"/>
      <c r="H783" s="34"/>
      <c r="I783" s="34"/>
      <c r="J783" s="34">
        <v>826378.82</v>
      </c>
      <c r="K783" s="34">
        <v>826378.82</v>
      </c>
      <c r="L783" s="34">
        <v>826378.82</v>
      </c>
      <c r="M783" s="34">
        <v>826378.82</v>
      </c>
      <c r="N783" s="34">
        <v>826378.82000000007</v>
      </c>
      <c r="O783" s="34">
        <v>826378.82000000007</v>
      </c>
      <c r="P783" s="34">
        <v>826378.82000000007</v>
      </c>
      <c r="Q783" s="34">
        <v>826378.82000000007</v>
      </c>
      <c r="R783" s="34">
        <v>826378.82000000007</v>
      </c>
      <c r="S783" s="34">
        <v>826378.82000000007</v>
      </c>
    </row>
    <row r="784" spans="2:19">
      <c r="B784" s="5">
        <v>2001</v>
      </c>
      <c r="C784" s="34">
        <v>212726.87379999997</v>
      </c>
      <c r="D784" s="34"/>
      <c r="E784" s="34"/>
      <c r="F784" s="34"/>
      <c r="G784" s="34"/>
      <c r="H784" s="34"/>
      <c r="I784" s="34"/>
      <c r="J784" s="34">
        <v>18458.62</v>
      </c>
      <c r="K784" s="34">
        <v>18458.62</v>
      </c>
      <c r="L784" s="34">
        <v>18458.62</v>
      </c>
      <c r="M784" s="34">
        <v>18458.62</v>
      </c>
      <c r="N784" s="34">
        <v>18458.62</v>
      </c>
      <c r="O784" s="34">
        <v>18458.62</v>
      </c>
      <c r="P784" s="34">
        <v>18458.62</v>
      </c>
      <c r="Q784" s="34">
        <v>18458.62</v>
      </c>
      <c r="R784" s="34">
        <v>18458.62</v>
      </c>
      <c r="S784" s="34">
        <v>18458.62</v>
      </c>
    </row>
    <row r="785" spans="2:19">
      <c r="B785" s="5">
        <v>2000</v>
      </c>
      <c r="C785" s="34">
        <v>460331.25937999994</v>
      </c>
      <c r="D785" s="34"/>
      <c r="E785" s="34"/>
      <c r="F785" s="34"/>
      <c r="G785" s="34"/>
      <c r="H785" s="34"/>
      <c r="I785" s="34"/>
      <c r="J785" s="34"/>
      <c r="K785" s="34"/>
      <c r="L785" s="34"/>
      <c r="M785" s="34"/>
      <c r="N785" s="34"/>
      <c r="O785" s="34"/>
      <c r="P785" s="34"/>
      <c r="Q785" s="34"/>
      <c r="R785" s="34"/>
      <c r="S785" s="34"/>
    </row>
    <row r="786" spans="2:19">
      <c r="B786" s="5">
        <v>1999</v>
      </c>
      <c r="C786" s="34">
        <v>567192.42684000009</v>
      </c>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2791683.9220599998</v>
      </c>
      <c r="D856" s="7">
        <f>SUM(D778:D855)</f>
        <v>0</v>
      </c>
      <c r="E856" s="7">
        <f>SUM(E777:E855)</f>
        <v>0</v>
      </c>
      <c r="F856" s="7">
        <f>SUM(F776:F855)</f>
        <v>0</v>
      </c>
      <c r="G856" s="7">
        <f>SUM(G775:G855)</f>
        <v>0</v>
      </c>
      <c r="H856" s="7">
        <f>SUM(H769:H855)</f>
        <v>1848.56</v>
      </c>
      <c r="I856" s="7">
        <f>SUM(I769:I855)</f>
        <v>4430.8</v>
      </c>
      <c r="J856" s="7">
        <f t="shared" ref="J856" si="13">SUM(J769:J855)</f>
        <v>1057312.48</v>
      </c>
      <c r="K856" s="7">
        <f>SUM(K769:K855)</f>
        <v>1147987.83</v>
      </c>
      <c r="L856" s="7">
        <f t="shared" ref="L856" si="14">SUM(L769:L855)</f>
        <v>1178254.6400000001</v>
      </c>
      <c r="M856" s="7">
        <f>SUM(M769:M855)</f>
        <v>1218913.03</v>
      </c>
      <c r="N856" s="10">
        <f>SUM(N764:N855)</f>
        <v>1291982.1314000001</v>
      </c>
      <c r="O856" s="10">
        <f>SUM(O764:O855)</f>
        <v>1322228.7964000001</v>
      </c>
      <c r="P856" s="10">
        <f>SUM(P764:P855)</f>
        <v>1732033.3158940002</v>
      </c>
      <c r="Q856" s="10">
        <f>SUM(Q764:Q855)</f>
        <v>2013889.2326020005</v>
      </c>
      <c r="R856" s="10">
        <f>SUM(R763:R855)</f>
        <v>2183066.0780269997</v>
      </c>
      <c r="S856" s="10">
        <f>SUM(S763:S855)</f>
        <v>2480137.3073880002</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261972.54836800002</v>
      </c>
    </row>
    <row r="859" spans="1:19">
      <c r="A859" s="35"/>
      <c r="B859" s="5">
        <v>2021</v>
      </c>
      <c r="C859" s="33"/>
      <c r="D859" s="33"/>
      <c r="E859" s="33"/>
      <c r="F859" s="33"/>
      <c r="G859" s="33"/>
      <c r="H859" s="33"/>
      <c r="I859" s="33"/>
      <c r="J859" s="33"/>
      <c r="K859" s="33"/>
      <c r="L859" s="33"/>
      <c r="M859" s="33"/>
      <c r="N859" s="33"/>
      <c r="O859" s="33"/>
      <c r="P859" s="33"/>
      <c r="Q859" s="33"/>
      <c r="R859" s="34">
        <v>1506440.2235999999</v>
      </c>
      <c r="S859" s="34">
        <v>1506440.2235999999</v>
      </c>
    </row>
    <row r="860" spans="1:19">
      <c r="B860" s="5">
        <v>2020</v>
      </c>
      <c r="C860" s="33"/>
      <c r="D860" s="33"/>
      <c r="E860" s="33"/>
      <c r="F860" s="33"/>
      <c r="G860" s="33"/>
      <c r="H860" s="33"/>
      <c r="I860" s="33"/>
      <c r="J860" s="33"/>
      <c r="K860" s="33"/>
      <c r="L860" s="33"/>
      <c r="M860" s="33"/>
      <c r="N860" s="33"/>
      <c r="O860" s="33"/>
      <c r="P860" s="33"/>
      <c r="Q860" s="34">
        <v>4757.8894</v>
      </c>
      <c r="R860" s="34">
        <v>4757.8894</v>
      </c>
      <c r="S860" s="34">
        <v>4757.8894</v>
      </c>
    </row>
    <row r="861" spans="1:19">
      <c r="A861" s="37"/>
      <c r="B861" s="5">
        <v>2019</v>
      </c>
      <c r="C861" s="33"/>
      <c r="D861" s="33"/>
      <c r="E861" s="33"/>
      <c r="F861" s="33"/>
      <c r="G861" s="33"/>
      <c r="H861" s="33"/>
      <c r="I861" s="33"/>
      <c r="J861" s="33"/>
      <c r="K861" s="33"/>
      <c r="L861" s="33"/>
      <c r="M861" s="33"/>
      <c r="N861" s="33"/>
      <c r="O861" s="33"/>
      <c r="P861" s="34">
        <v>9994.3680000000004</v>
      </c>
      <c r="Q861" s="34">
        <v>9994.3680000000004</v>
      </c>
      <c r="R861" s="34">
        <v>9994.3680000000004</v>
      </c>
      <c r="S861" s="34">
        <v>9994.3680000000004</v>
      </c>
    </row>
    <row r="862" spans="1:19">
      <c r="A862" s="37"/>
      <c r="B862" s="5">
        <v>2018</v>
      </c>
      <c r="C862" s="33"/>
      <c r="D862" s="33"/>
      <c r="E862" s="33"/>
      <c r="F862" s="33"/>
      <c r="G862" s="33"/>
      <c r="H862" s="33"/>
      <c r="I862" s="33"/>
      <c r="J862" s="33"/>
      <c r="K862" s="33"/>
      <c r="L862" s="33"/>
      <c r="M862" s="33"/>
      <c r="N862" s="33"/>
      <c r="O862" s="34">
        <v>1876.7</v>
      </c>
      <c r="P862" s="34">
        <v>1876.7</v>
      </c>
      <c r="Q862" s="34">
        <v>1876.7</v>
      </c>
      <c r="R862" s="34">
        <v>1876.7</v>
      </c>
      <c r="S862" s="34">
        <v>1876.7</v>
      </c>
    </row>
    <row r="863" spans="1:19">
      <c r="A863" s="37"/>
      <c r="B863" s="5">
        <v>2017</v>
      </c>
      <c r="C863" s="33"/>
      <c r="D863" s="33"/>
      <c r="E863" s="33"/>
      <c r="F863" s="33"/>
      <c r="G863" s="33"/>
      <c r="H863" s="33"/>
      <c r="I863" s="33"/>
      <c r="J863" s="33"/>
      <c r="K863" s="33"/>
      <c r="L863" s="33"/>
      <c r="M863" s="33"/>
      <c r="N863" s="34">
        <v>85444.984644000011</v>
      </c>
      <c r="O863" s="34">
        <v>85444.984644000011</v>
      </c>
      <c r="P863" s="34">
        <v>85444.984644000011</v>
      </c>
      <c r="Q863" s="34">
        <v>85444.984644000011</v>
      </c>
      <c r="R863" s="34">
        <v>85444.984644000011</v>
      </c>
      <c r="S863" s="34">
        <v>85444.984644000011</v>
      </c>
    </row>
    <row r="864" spans="1:19">
      <c r="B864" s="5">
        <v>2016</v>
      </c>
      <c r="C864" s="33"/>
      <c r="D864" s="33"/>
      <c r="E864" s="33"/>
      <c r="F864" s="33"/>
      <c r="G864" s="33"/>
      <c r="H864" s="33"/>
      <c r="I864" s="33"/>
      <c r="J864" s="33"/>
      <c r="K864" s="33"/>
      <c r="L864" s="33"/>
      <c r="M864" s="34">
        <v>868313.88</v>
      </c>
      <c r="N864" s="34">
        <v>868313.875</v>
      </c>
      <c r="O864" s="34">
        <v>868313.875</v>
      </c>
      <c r="P864" s="34">
        <v>868313.875</v>
      </c>
      <c r="Q864" s="34">
        <v>868313.875</v>
      </c>
      <c r="R864" s="34">
        <v>868313.875</v>
      </c>
      <c r="S864" s="34">
        <v>868313.875</v>
      </c>
    </row>
    <row r="865" spans="2:19">
      <c r="B865" s="5">
        <v>2015</v>
      </c>
      <c r="C865" s="33"/>
      <c r="D865" s="33"/>
      <c r="E865" s="33"/>
      <c r="F865" s="33"/>
      <c r="G865" s="33"/>
      <c r="H865" s="33"/>
      <c r="I865" s="33"/>
      <c r="J865" s="33"/>
      <c r="K865" s="33"/>
      <c r="L865" s="34">
        <v>1817.29</v>
      </c>
      <c r="M865" s="34">
        <v>1854.38</v>
      </c>
      <c r="N865" s="34">
        <v>1854.38</v>
      </c>
      <c r="O865" s="34">
        <v>1854.38</v>
      </c>
      <c r="P865" s="34">
        <v>1854.38</v>
      </c>
      <c r="Q865" s="34">
        <v>1854.38</v>
      </c>
      <c r="R865" s="34">
        <v>1854.38</v>
      </c>
      <c r="S865" s="34">
        <v>1854.38</v>
      </c>
    </row>
    <row r="866" spans="2:19">
      <c r="B866" s="5">
        <v>2014</v>
      </c>
      <c r="C866" s="33"/>
      <c r="D866" s="33"/>
      <c r="E866" s="33"/>
      <c r="F866" s="33"/>
      <c r="G866" s="33"/>
      <c r="H866" s="33"/>
      <c r="I866" s="33"/>
      <c r="J866" s="33"/>
      <c r="K866" s="34">
        <v>417049.59999999998</v>
      </c>
      <c r="L866" s="34">
        <v>425738.14</v>
      </c>
      <c r="M866" s="34">
        <v>434426.67</v>
      </c>
      <c r="N866" s="34">
        <v>434426.67</v>
      </c>
      <c r="O866" s="34">
        <v>434426.67</v>
      </c>
      <c r="P866" s="34">
        <v>434426.67</v>
      </c>
      <c r="Q866" s="34">
        <v>434426.67</v>
      </c>
      <c r="R866" s="34">
        <v>434426.67</v>
      </c>
      <c r="S866" s="34">
        <v>434426.67</v>
      </c>
    </row>
    <row r="867" spans="2:19">
      <c r="B867" s="5">
        <v>2013</v>
      </c>
      <c r="C867" s="33"/>
      <c r="D867" s="33"/>
      <c r="E867" s="33"/>
      <c r="F867" s="33"/>
      <c r="G867" s="33"/>
      <c r="H867" s="33"/>
      <c r="I867" s="33"/>
      <c r="J867" s="34">
        <v>768.48</v>
      </c>
      <c r="K867" s="34">
        <v>635.04</v>
      </c>
      <c r="L867" s="34">
        <v>648.27</v>
      </c>
      <c r="M867" s="34">
        <v>661.5</v>
      </c>
      <c r="N867" s="34">
        <v>661.5</v>
      </c>
      <c r="O867" s="34">
        <v>661.5</v>
      </c>
      <c r="P867" s="34">
        <v>661.5</v>
      </c>
      <c r="Q867" s="34">
        <v>661.5</v>
      </c>
      <c r="R867" s="34">
        <v>661.5</v>
      </c>
      <c r="S867" s="34">
        <v>661.5</v>
      </c>
    </row>
    <row r="868" spans="2:19">
      <c r="B868" s="5">
        <v>2012</v>
      </c>
      <c r="C868" s="33"/>
      <c r="D868" s="33"/>
      <c r="E868" s="33"/>
      <c r="F868" s="33"/>
      <c r="G868" s="33"/>
      <c r="H868" s="33"/>
      <c r="I868" s="34">
        <v>29588.9</v>
      </c>
      <c r="J868" s="34">
        <v>25823.040000000001</v>
      </c>
      <c r="K868" s="34">
        <v>25823.040000000001</v>
      </c>
      <c r="L868" s="34">
        <v>26361.02</v>
      </c>
      <c r="M868" s="34">
        <v>26899</v>
      </c>
      <c r="N868" s="34">
        <v>26899</v>
      </c>
      <c r="O868" s="34">
        <v>26899</v>
      </c>
      <c r="P868" s="34">
        <v>26899</v>
      </c>
      <c r="Q868" s="34">
        <v>26899</v>
      </c>
      <c r="R868" s="34">
        <v>26899</v>
      </c>
      <c r="S868" s="34">
        <v>26899</v>
      </c>
    </row>
    <row r="869" spans="2:19">
      <c r="B869" s="5">
        <v>2011</v>
      </c>
      <c r="C869" s="33"/>
      <c r="D869" s="33"/>
      <c r="E869" s="33"/>
      <c r="F869" s="33"/>
      <c r="G869" s="33"/>
      <c r="H869" s="34">
        <v>39707.99</v>
      </c>
      <c r="I869" s="34">
        <v>38998.92</v>
      </c>
      <c r="J869" s="34">
        <v>34035.42</v>
      </c>
      <c r="K869" s="34">
        <v>34035.42</v>
      </c>
      <c r="L869" s="34">
        <v>34744.49</v>
      </c>
      <c r="M869" s="34">
        <v>35453.56</v>
      </c>
      <c r="N869" s="34">
        <v>35453.56</v>
      </c>
      <c r="O869" s="34">
        <v>35453.56</v>
      </c>
      <c r="P869" s="34">
        <v>35453.56</v>
      </c>
      <c r="Q869" s="34">
        <v>35453.56</v>
      </c>
      <c r="R869" s="34">
        <v>35453.56</v>
      </c>
      <c r="S869" s="34">
        <v>35453.56</v>
      </c>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v>17785.8</v>
      </c>
      <c r="H871" s="34">
        <v>17785.8</v>
      </c>
      <c r="I871" s="34">
        <v>17785.8</v>
      </c>
      <c r="J871" s="34">
        <v>17785.8</v>
      </c>
      <c r="K871" s="34">
        <v>17785.8</v>
      </c>
      <c r="L871" s="34">
        <v>17785.8</v>
      </c>
      <c r="M871" s="34">
        <v>17785.8</v>
      </c>
      <c r="N871" s="34">
        <v>17785.8</v>
      </c>
      <c r="O871" s="34">
        <v>17785.8</v>
      </c>
      <c r="P871" s="34">
        <v>17785.8</v>
      </c>
      <c r="Q871" s="34">
        <v>17785.8</v>
      </c>
      <c r="R871" s="34">
        <v>17785.8</v>
      </c>
      <c r="S871" s="34">
        <v>17785.8</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v>547116.64055999997</v>
      </c>
      <c r="D874" s="34"/>
      <c r="E874" s="34"/>
      <c r="F874" s="34"/>
      <c r="G874" s="34"/>
      <c r="H874" s="34"/>
      <c r="I874" s="34"/>
      <c r="J874" s="34"/>
      <c r="K874" s="34"/>
      <c r="L874" s="34"/>
      <c r="M874" s="34">
        <v>3609.12</v>
      </c>
      <c r="N874" s="34">
        <v>3609.12</v>
      </c>
      <c r="O874" s="34">
        <v>3609.12</v>
      </c>
      <c r="P874" s="34">
        <v>3609.12</v>
      </c>
      <c r="Q874" s="34">
        <v>3609.12</v>
      </c>
      <c r="R874" s="34">
        <v>3609.12</v>
      </c>
      <c r="S874" s="34">
        <v>3609.12</v>
      </c>
    </row>
    <row r="875" spans="2:19">
      <c r="B875" s="5">
        <v>2005</v>
      </c>
      <c r="C875" s="34">
        <v>860994.84634000005</v>
      </c>
      <c r="D875" s="34"/>
      <c r="E875" s="34"/>
      <c r="F875" s="34"/>
      <c r="G875" s="34"/>
      <c r="H875" s="34"/>
      <c r="I875" s="34"/>
      <c r="J875" s="34">
        <v>9709.2199999999993</v>
      </c>
      <c r="K875" s="34">
        <v>9709.2199999999993</v>
      </c>
      <c r="L875" s="34">
        <v>9709.2199999999993</v>
      </c>
      <c r="M875" s="34">
        <v>10204.02</v>
      </c>
      <c r="N875" s="34">
        <v>10204.019999999999</v>
      </c>
      <c r="O875" s="34">
        <v>10204.019999999999</v>
      </c>
      <c r="P875" s="34">
        <v>10204.019999999999</v>
      </c>
      <c r="Q875" s="34">
        <v>10204.019999999999</v>
      </c>
      <c r="R875" s="34">
        <v>10204.019999999999</v>
      </c>
      <c r="S875" s="34">
        <v>10204.019999999999</v>
      </c>
    </row>
    <row r="876" spans="2:19">
      <c r="B876" s="5">
        <v>2004</v>
      </c>
      <c r="C876" s="34">
        <v>423930.99746000004</v>
      </c>
      <c r="D876" s="34"/>
      <c r="E876" s="34"/>
      <c r="F876" s="34"/>
      <c r="G876" s="34"/>
      <c r="H876" s="34"/>
      <c r="I876" s="34"/>
      <c r="J876" s="34">
        <v>97900.99</v>
      </c>
      <c r="K876" s="34">
        <v>97900.99</v>
      </c>
      <c r="L876" s="34">
        <v>97900.99</v>
      </c>
      <c r="M876" s="34">
        <v>97900.99</v>
      </c>
      <c r="N876" s="34">
        <v>97900.989999999991</v>
      </c>
      <c r="O876" s="34">
        <v>97900.989999999991</v>
      </c>
      <c r="P876" s="34">
        <v>97900.989999999991</v>
      </c>
      <c r="Q876" s="34">
        <v>97900.989999999991</v>
      </c>
      <c r="R876" s="34">
        <v>97900.989999999991</v>
      </c>
      <c r="S876" s="34">
        <v>97900.989999999991</v>
      </c>
    </row>
    <row r="877" spans="2:19">
      <c r="B877" s="5">
        <v>2003</v>
      </c>
      <c r="C877" s="34">
        <v>1007329.6869599998</v>
      </c>
      <c r="D877" s="34"/>
      <c r="E877" s="34"/>
      <c r="F877" s="34"/>
      <c r="G877" s="34"/>
      <c r="H877" s="34"/>
      <c r="I877" s="34"/>
      <c r="J877" s="34">
        <v>39801.18</v>
      </c>
      <c r="K877" s="34">
        <v>39801.18</v>
      </c>
      <c r="L877" s="34">
        <v>39801.18</v>
      </c>
      <c r="M877" s="34">
        <v>39801.18</v>
      </c>
      <c r="N877" s="34">
        <v>39801.18</v>
      </c>
      <c r="O877" s="34">
        <v>39801.18</v>
      </c>
      <c r="P877" s="34">
        <v>39801.18</v>
      </c>
      <c r="Q877" s="34">
        <v>39801.18</v>
      </c>
      <c r="R877" s="34">
        <v>39801.18</v>
      </c>
      <c r="S877" s="34">
        <v>39801.18</v>
      </c>
    </row>
    <row r="878" spans="2:19">
      <c r="B878" s="5">
        <v>2002</v>
      </c>
      <c r="C878" s="34">
        <v>392647.54021999997</v>
      </c>
      <c r="D878" s="34"/>
      <c r="E878" s="34"/>
      <c r="F878" s="34"/>
      <c r="G878" s="34"/>
      <c r="H878" s="34"/>
      <c r="I878" s="34"/>
      <c r="J878" s="34">
        <v>102380.27</v>
      </c>
      <c r="K878" s="34">
        <v>102380.27</v>
      </c>
      <c r="L878" s="34">
        <v>102380.27</v>
      </c>
      <c r="M878" s="34">
        <v>102380.27</v>
      </c>
      <c r="N878" s="34">
        <v>102380.26999999999</v>
      </c>
      <c r="O878" s="34">
        <v>102380.26999999999</v>
      </c>
      <c r="P878" s="34">
        <v>102380.26999999999</v>
      </c>
      <c r="Q878" s="34">
        <v>102380.26999999999</v>
      </c>
      <c r="R878" s="34">
        <v>102380.26999999999</v>
      </c>
      <c r="S878" s="34">
        <v>102380.26999999999</v>
      </c>
    </row>
    <row r="879" spans="2:19">
      <c r="B879" s="5">
        <v>2001</v>
      </c>
      <c r="C879" s="34"/>
      <c r="D879" s="34"/>
      <c r="E879" s="34"/>
      <c r="F879" s="34"/>
      <c r="G879" s="34"/>
      <c r="H879" s="34"/>
      <c r="I879" s="34"/>
      <c r="J879" s="34"/>
      <c r="K879" s="34"/>
      <c r="L879" s="34"/>
      <c r="M879" s="34">
        <v>925.29</v>
      </c>
      <c r="N879" s="34">
        <v>925.28499999999997</v>
      </c>
      <c r="O879" s="34">
        <v>925.28499999999997</v>
      </c>
      <c r="P879" s="34">
        <v>925.28499999999997</v>
      </c>
      <c r="Q879" s="34">
        <v>925.28499999999997</v>
      </c>
      <c r="R879" s="34">
        <v>925.28499999999997</v>
      </c>
      <c r="S879" s="34">
        <v>925.28499999999997</v>
      </c>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3232019.7115399996</v>
      </c>
      <c r="D951" s="7">
        <f>SUM(D873:D950)</f>
        <v>0</v>
      </c>
      <c r="E951" s="7">
        <f>SUM(E872:E950)</f>
        <v>0</v>
      </c>
      <c r="F951" s="7">
        <f>SUM(F871:F950)</f>
        <v>0</v>
      </c>
      <c r="G951" s="7">
        <f>SUM(G870:G950)</f>
        <v>17785.8</v>
      </c>
      <c r="H951" s="7">
        <f>SUM(H864:H950)</f>
        <v>57493.789999999994</v>
      </c>
      <c r="I951" s="7">
        <f>SUM(I864:I950)</f>
        <v>86373.62000000001</v>
      </c>
      <c r="J951" s="7">
        <f t="shared" ref="J951" si="15">SUM(J864:J950)</f>
        <v>328204.40000000002</v>
      </c>
      <c r="K951" s="7">
        <f>SUM(K864:K950)</f>
        <v>745120.55999999994</v>
      </c>
      <c r="L951" s="7">
        <f t="shared" ref="L951" si="16">SUM(L864:L950)</f>
        <v>756886.67</v>
      </c>
      <c r="M951" s="7">
        <f>SUM(M864:M950)</f>
        <v>1640215.6600000001</v>
      </c>
      <c r="N951" s="10">
        <f>SUM(N859:N950)</f>
        <v>1725660.6346440001</v>
      </c>
      <c r="O951" s="10">
        <f>SUM(O859:O950)</f>
        <v>1727537.334644</v>
      </c>
      <c r="P951" s="10">
        <f>SUM(P859:P950)</f>
        <v>1737531.7026440001</v>
      </c>
      <c r="Q951" s="10">
        <f>SUM(Q859:Q950)</f>
        <v>1742289.592044</v>
      </c>
      <c r="R951" s="10">
        <f>SUM(R858:R950)</f>
        <v>3248729.8156439997</v>
      </c>
      <c r="S951" s="10">
        <f>SUM(S858:S950)</f>
        <v>3510702.3640120002</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v>87913.23000000001</v>
      </c>
    </row>
    <row r="954" spans="1:19">
      <c r="A954" s="35"/>
      <c r="B954" s="5">
        <v>2021</v>
      </c>
      <c r="C954" s="33"/>
      <c r="D954" s="33"/>
      <c r="E954" s="33"/>
      <c r="F954" s="33"/>
      <c r="G954" s="33"/>
      <c r="H954" s="33"/>
      <c r="I954" s="33"/>
      <c r="J954" s="33"/>
      <c r="K954" s="33"/>
      <c r="L954" s="33"/>
      <c r="M954" s="33"/>
      <c r="N954" s="33"/>
      <c r="O954" s="33"/>
      <c r="P954" s="33"/>
      <c r="Q954" s="33"/>
      <c r="R954" s="34">
        <v>107887.51000000001</v>
      </c>
      <c r="S954" s="34">
        <v>107887.51000000001</v>
      </c>
    </row>
    <row r="955" spans="1:19">
      <c r="B955" s="5">
        <v>2020</v>
      </c>
      <c r="C955" s="33"/>
      <c r="D955" s="33"/>
      <c r="E955" s="33"/>
      <c r="F955" s="33"/>
      <c r="G955" s="33"/>
      <c r="H955" s="33"/>
      <c r="I955" s="33"/>
      <c r="J955" s="33"/>
      <c r="K955" s="33"/>
      <c r="L955" s="33"/>
      <c r="M955" s="33"/>
      <c r="N955" s="33"/>
      <c r="O955" s="33"/>
      <c r="P955" s="33"/>
      <c r="Q955" s="34">
        <v>574944.93999999994</v>
      </c>
      <c r="R955" s="34">
        <v>574944.93999999994</v>
      </c>
      <c r="S955" s="34">
        <v>574944.93999999994</v>
      </c>
    </row>
    <row r="956" spans="1:19">
      <c r="A956" s="37"/>
      <c r="B956" s="5">
        <v>2019</v>
      </c>
      <c r="C956" s="33"/>
      <c r="D956" s="33"/>
      <c r="E956" s="33"/>
      <c r="F956" s="33"/>
      <c r="G956" s="33"/>
      <c r="H956" s="33"/>
      <c r="I956" s="33"/>
      <c r="J956" s="33"/>
      <c r="K956" s="33"/>
      <c r="L956" s="33"/>
      <c r="M956" s="33"/>
      <c r="N956" s="33"/>
      <c r="O956" s="33"/>
      <c r="P956" s="34">
        <v>333152.06</v>
      </c>
      <c r="Q956" s="34">
        <v>333152.06</v>
      </c>
      <c r="R956" s="34">
        <v>333152.06</v>
      </c>
      <c r="S956" s="34">
        <v>333152.06</v>
      </c>
    </row>
    <row r="957" spans="1:19">
      <c r="A957" s="37"/>
      <c r="B957" s="5">
        <v>2018</v>
      </c>
      <c r="C957" s="33"/>
      <c r="D957" s="33"/>
      <c r="E957" s="33"/>
      <c r="F957" s="33"/>
      <c r="G957" s="33"/>
      <c r="H957" s="33"/>
      <c r="I957" s="33"/>
      <c r="J957" s="33"/>
      <c r="K957" s="33"/>
      <c r="L957" s="33"/>
      <c r="M957" s="33"/>
      <c r="N957" s="33"/>
      <c r="O957" s="34">
        <v>169070.43000000002</v>
      </c>
      <c r="P957" s="34">
        <v>169070.43000000002</v>
      </c>
      <c r="Q957" s="34">
        <v>169070.43000000002</v>
      </c>
      <c r="R957" s="34">
        <v>165570.43000000002</v>
      </c>
      <c r="S957" s="34">
        <v>165570.43000000002</v>
      </c>
    </row>
    <row r="958" spans="1:19">
      <c r="A958" s="37"/>
      <c r="B958" s="5">
        <v>2017</v>
      </c>
      <c r="C958" s="33"/>
      <c r="D958" s="33"/>
      <c r="E958" s="33"/>
      <c r="F958" s="33"/>
      <c r="G958" s="33"/>
      <c r="H958" s="33"/>
      <c r="I958" s="33"/>
      <c r="J958" s="33"/>
      <c r="K958" s="33"/>
      <c r="L958" s="33"/>
      <c r="M958" s="33"/>
      <c r="N958" s="34">
        <v>77923.37</v>
      </c>
      <c r="O958" s="34">
        <v>77923.37</v>
      </c>
      <c r="P958" s="34">
        <v>77923.37</v>
      </c>
      <c r="Q958" s="34">
        <v>77923.37</v>
      </c>
      <c r="R958" s="34">
        <v>79015.1204</v>
      </c>
      <c r="S958" s="34">
        <v>79015.1204</v>
      </c>
    </row>
    <row r="959" spans="1:19">
      <c r="B959" s="5">
        <v>2016</v>
      </c>
      <c r="C959" s="33"/>
      <c r="D959" s="33"/>
      <c r="E959" s="33"/>
      <c r="F959" s="33"/>
      <c r="G959" s="33"/>
      <c r="H959" s="33"/>
      <c r="I959" s="33"/>
      <c r="J959" s="33"/>
      <c r="K959" s="33"/>
      <c r="L959" s="33"/>
      <c r="M959" s="34">
        <v>6051.66</v>
      </c>
      <c r="N959" s="34">
        <v>6051.66</v>
      </c>
      <c r="O959" s="34">
        <v>6051.66</v>
      </c>
      <c r="P959" s="34">
        <v>6051.66</v>
      </c>
      <c r="Q959" s="34">
        <v>6051.66</v>
      </c>
      <c r="R959" s="34">
        <v>11675.46</v>
      </c>
      <c r="S959" s="34">
        <v>11675.46</v>
      </c>
    </row>
    <row r="960" spans="1:19">
      <c r="B960" s="5">
        <v>2015</v>
      </c>
      <c r="C960" s="33"/>
      <c r="D960" s="33"/>
      <c r="E960" s="33"/>
      <c r="F960" s="33"/>
      <c r="G960" s="33"/>
      <c r="H960" s="33"/>
      <c r="I960" s="33"/>
      <c r="J960" s="33"/>
      <c r="K960" s="33"/>
      <c r="L960" s="34">
        <v>161075.28</v>
      </c>
      <c r="M960" s="34">
        <v>161075.28</v>
      </c>
      <c r="N960" s="34">
        <v>161075.28</v>
      </c>
      <c r="O960" s="34">
        <v>161075.28</v>
      </c>
      <c r="P960" s="34">
        <v>161075.28</v>
      </c>
      <c r="Q960" s="34">
        <v>161075.28</v>
      </c>
      <c r="R960" s="34">
        <v>161075.28</v>
      </c>
      <c r="S960" s="34">
        <v>161075.28</v>
      </c>
    </row>
    <row r="961" spans="2:19">
      <c r="B961" s="5">
        <v>2014</v>
      </c>
      <c r="C961" s="33"/>
      <c r="D961" s="33"/>
      <c r="E961" s="33"/>
      <c r="F961" s="33"/>
      <c r="G961" s="33"/>
      <c r="H961" s="33"/>
      <c r="I961" s="33"/>
      <c r="J961" s="33"/>
      <c r="K961" s="34">
        <v>84515.09</v>
      </c>
      <c r="L961" s="34">
        <v>84515.09</v>
      </c>
      <c r="M961" s="34">
        <v>84515.09</v>
      </c>
      <c r="N961" s="34">
        <v>84515.09</v>
      </c>
      <c r="O961" s="34">
        <v>84515.09</v>
      </c>
      <c r="P961" s="34">
        <v>84515.09</v>
      </c>
      <c r="Q961" s="34">
        <v>84515.09</v>
      </c>
      <c r="R961" s="34">
        <v>79515.09</v>
      </c>
      <c r="S961" s="34">
        <v>79515.09</v>
      </c>
    </row>
    <row r="962" spans="2:19">
      <c r="B962" s="5">
        <v>2013</v>
      </c>
      <c r="C962" s="33"/>
      <c r="D962" s="33"/>
      <c r="E962" s="33"/>
      <c r="F962" s="33"/>
      <c r="G962" s="33"/>
      <c r="H962" s="33"/>
      <c r="I962" s="33"/>
      <c r="J962" s="34">
        <v>13156</v>
      </c>
      <c r="K962" s="34">
        <v>13156</v>
      </c>
      <c r="L962" s="34">
        <v>13156</v>
      </c>
      <c r="M962" s="34">
        <v>13156</v>
      </c>
      <c r="N962" s="34">
        <v>13156</v>
      </c>
      <c r="O962" s="34">
        <v>13156</v>
      </c>
      <c r="P962" s="34">
        <v>13156</v>
      </c>
      <c r="Q962" s="34">
        <v>13156</v>
      </c>
      <c r="R962" s="34"/>
      <c r="S962" s="34"/>
    </row>
    <row r="963" spans="2:19">
      <c r="B963" s="5">
        <v>2012</v>
      </c>
      <c r="C963" s="33"/>
      <c r="D963" s="33"/>
      <c r="E963" s="33"/>
      <c r="F963" s="33"/>
      <c r="G963" s="33"/>
      <c r="H963" s="33"/>
      <c r="I963" s="34"/>
      <c r="J963" s="34">
        <v>65400</v>
      </c>
      <c r="K963" s="34">
        <v>65400</v>
      </c>
      <c r="L963" s="34">
        <v>65400</v>
      </c>
      <c r="M963" s="34">
        <v>65400</v>
      </c>
      <c r="N963" s="34">
        <v>65400</v>
      </c>
      <c r="O963" s="34">
        <v>65400</v>
      </c>
      <c r="P963" s="34">
        <v>65400</v>
      </c>
      <c r="Q963" s="34">
        <v>65400</v>
      </c>
      <c r="R963" s="34">
        <v>39900</v>
      </c>
      <c r="S963" s="34">
        <v>39900</v>
      </c>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v>41887.08</v>
      </c>
      <c r="K966" s="34">
        <v>41887.08</v>
      </c>
      <c r="L966" s="34">
        <v>41887.08</v>
      </c>
      <c r="M966" s="34">
        <v>41887.08</v>
      </c>
      <c r="N966" s="34">
        <v>41887.08</v>
      </c>
      <c r="O966" s="34">
        <v>41887.08</v>
      </c>
      <c r="P966" s="34">
        <v>41887.08</v>
      </c>
      <c r="Q966" s="34"/>
      <c r="R966" s="34"/>
      <c r="S966" s="34"/>
    </row>
    <row r="967" spans="2:19">
      <c r="B967" s="5">
        <v>2008</v>
      </c>
      <c r="C967" s="33"/>
      <c r="D967" s="33"/>
      <c r="E967" s="34"/>
      <c r="F967" s="34"/>
      <c r="G967" s="34"/>
      <c r="H967" s="34"/>
      <c r="I967" s="34"/>
      <c r="J967" s="34">
        <v>7996.8</v>
      </c>
      <c r="K967" s="34">
        <v>7996.8</v>
      </c>
      <c r="L967" s="34">
        <v>7996.8</v>
      </c>
      <c r="M967" s="34">
        <v>7996.8</v>
      </c>
      <c r="N967" s="34">
        <v>7996.8</v>
      </c>
      <c r="O967" s="34">
        <v>7996.8</v>
      </c>
      <c r="P967" s="34">
        <v>7996.8</v>
      </c>
      <c r="Q967" s="34">
        <v>7996.8</v>
      </c>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v>130765.07279999999</v>
      </c>
      <c r="D969" s="34"/>
      <c r="E969" s="34"/>
      <c r="F969" s="34"/>
      <c r="G969" s="34"/>
      <c r="H969" s="34"/>
      <c r="I969" s="34"/>
      <c r="J969" s="34">
        <v>109904</v>
      </c>
      <c r="K969" s="34">
        <v>109904</v>
      </c>
      <c r="L969" s="34">
        <v>109904</v>
      </c>
      <c r="M969" s="34">
        <v>109904</v>
      </c>
      <c r="N969" s="34">
        <v>109904</v>
      </c>
      <c r="O969" s="34">
        <v>109904</v>
      </c>
      <c r="P969" s="34">
        <v>109904</v>
      </c>
      <c r="Q969" s="34">
        <v>109904</v>
      </c>
      <c r="R969" s="34">
        <v>84176</v>
      </c>
      <c r="S969" s="34">
        <v>75600</v>
      </c>
    </row>
    <row r="970" spans="2:19">
      <c r="B970" s="5">
        <v>2005</v>
      </c>
      <c r="C970" s="34">
        <v>805.64119999999991</v>
      </c>
      <c r="D970" s="34"/>
      <c r="E970" s="34"/>
      <c r="F970" s="34"/>
      <c r="G970" s="34"/>
      <c r="H970" s="34"/>
      <c r="I970" s="34"/>
      <c r="J970" s="34"/>
      <c r="K970" s="34"/>
      <c r="L970" s="34"/>
      <c r="M970" s="34"/>
      <c r="N970" s="34"/>
      <c r="O970" s="34"/>
      <c r="P970" s="34"/>
      <c r="Q970" s="34"/>
      <c r="R970" s="34"/>
      <c r="S970" s="34"/>
    </row>
    <row r="971" spans="2:19">
      <c r="B971" s="5">
        <v>2004</v>
      </c>
      <c r="C971" s="34">
        <v>75472.744179999994</v>
      </c>
      <c r="D971" s="34"/>
      <c r="E971" s="34"/>
      <c r="F971" s="34"/>
      <c r="G971" s="34"/>
      <c r="H971" s="34"/>
      <c r="I971" s="34"/>
      <c r="J971" s="34">
        <v>44152</v>
      </c>
      <c r="K971" s="34">
        <v>44152</v>
      </c>
      <c r="L971" s="34">
        <v>44152</v>
      </c>
      <c r="M971" s="34">
        <v>44152</v>
      </c>
      <c r="N971" s="34">
        <v>44152.000000000007</v>
      </c>
      <c r="O971" s="34">
        <v>44152.000000000007</v>
      </c>
      <c r="P971" s="34">
        <v>44152.000000000007</v>
      </c>
      <c r="Q971" s="34">
        <v>44152.000000000007</v>
      </c>
      <c r="R971" s="34">
        <v>42413.270000000011</v>
      </c>
      <c r="S971" s="34">
        <v>3271.9</v>
      </c>
    </row>
    <row r="972" spans="2:19">
      <c r="B972" s="5">
        <v>2003</v>
      </c>
      <c r="C972" s="34">
        <v>20361.484279999997</v>
      </c>
      <c r="D972" s="34"/>
      <c r="E972" s="34"/>
      <c r="F972" s="34"/>
      <c r="G972" s="34"/>
      <c r="H972" s="34"/>
      <c r="I972" s="34"/>
      <c r="J972" s="34">
        <v>3136</v>
      </c>
      <c r="K972" s="34">
        <v>3136</v>
      </c>
      <c r="L972" s="34">
        <v>3136</v>
      </c>
      <c r="M972" s="34">
        <v>3136</v>
      </c>
      <c r="N972" s="34">
        <v>3136</v>
      </c>
      <c r="O972" s="34">
        <v>3136</v>
      </c>
      <c r="P972" s="34">
        <v>3136</v>
      </c>
      <c r="Q972" s="34">
        <v>3136</v>
      </c>
      <c r="R972" s="34">
        <v>3136</v>
      </c>
      <c r="S972" s="34"/>
    </row>
    <row r="973" spans="2:19">
      <c r="B973" s="5">
        <v>2002</v>
      </c>
      <c r="C973" s="34">
        <v>1831.2767200000001</v>
      </c>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v>584.04999999999995</v>
      </c>
      <c r="N974" s="34">
        <v>584.04840000000002</v>
      </c>
      <c r="O974" s="34">
        <v>584.04840000000002</v>
      </c>
      <c r="P974" s="34">
        <v>584.04840000000002</v>
      </c>
      <c r="Q974" s="34">
        <v>584.04840000000002</v>
      </c>
      <c r="R974" s="34">
        <v>584.04840000000002</v>
      </c>
      <c r="S974" s="34">
        <v>584.04840000000002</v>
      </c>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v>18983.75</v>
      </c>
      <c r="K981" s="34">
        <v>18983.75</v>
      </c>
      <c r="L981" s="34">
        <v>18983.75</v>
      </c>
      <c r="M981" s="34">
        <v>15152.13</v>
      </c>
      <c r="N981" s="34">
        <v>15152.13</v>
      </c>
      <c r="O981" s="34">
        <v>15152.13</v>
      </c>
      <c r="P981" s="34">
        <v>15152.13</v>
      </c>
      <c r="Q981" s="34">
        <v>15152.13</v>
      </c>
      <c r="R981" s="34"/>
      <c r="S981" s="34"/>
    </row>
    <row r="982" spans="2:19">
      <c r="B982" s="5">
        <v>1993</v>
      </c>
      <c r="C982" s="34"/>
      <c r="D982" s="34"/>
      <c r="E982" s="34"/>
      <c r="F982" s="34"/>
      <c r="G982" s="34"/>
      <c r="H982" s="34"/>
      <c r="I982" s="34"/>
      <c r="J982" s="34">
        <v>68720.7</v>
      </c>
      <c r="K982" s="34">
        <v>68720.7</v>
      </c>
      <c r="L982" s="34">
        <v>68720.7</v>
      </c>
      <c r="M982" s="34">
        <v>33441.56</v>
      </c>
      <c r="N982" s="34">
        <v>33441.56</v>
      </c>
      <c r="O982" s="34">
        <v>33441.56</v>
      </c>
      <c r="P982" s="34">
        <v>33441.56</v>
      </c>
      <c r="Q982" s="34">
        <v>33441.56</v>
      </c>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229236.21918000001</v>
      </c>
      <c r="D1046" s="7">
        <f>SUM(D968:D1045)</f>
        <v>0</v>
      </c>
      <c r="E1046" s="7">
        <f>SUM(E967:E1045)</f>
        <v>0</v>
      </c>
      <c r="F1046" s="7">
        <f>SUM(F966:F1045)</f>
        <v>0</v>
      </c>
      <c r="G1046" s="7">
        <f>SUM(G965:G1045)</f>
        <v>0</v>
      </c>
      <c r="H1046" s="7">
        <f>SUM(H959:H1045)</f>
        <v>0</v>
      </c>
      <c r="I1046" s="7">
        <f>SUM(I959:I1045)</f>
        <v>0</v>
      </c>
      <c r="J1046" s="7">
        <f t="shared" ref="J1046" si="17">SUM(J959:J1045)</f>
        <v>373336.33</v>
      </c>
      <c r="K1046" s="7">
        <f>SUM(K959:K1045)</f>
        <v>457851.42</v>
      </c>
      <c r="L1046" s="7">
        <f t="shared" ref="L1046" si="18">SUM(L959:L1045)</f>
        <v>618926.69999999995</v>
      </c>
      <c r="M1046" s="7">
        <f>SUM(M959:M1045)</f>
        <v>586451.65000000014</v>
      </c>
      <c r="N1046" s="10">
        <f>SUM(N954:N1045)</f>
        <v>664375.01839999994</v>
      </c>
      <c r="O1046" s="10">
        <f>SUM(O954:O1045)</f>
        <v>833445.44839999988</v>
      </c>
      <c r="P1046" s="10">
        <f>SUM(P954:P1045)</f>
        <v>1166597.5083999999</v>
      </c>
      <c r="Q1046" s="10">
        <f>SUM(Q954:Q1045)</f>
        <v>1699655.3683999998</v>
      </c>
      <c r="R1046" s="10">
        <f>SUM(R953:R1045)</f>
        <v>1683045.2087999999</v>
      </c>
      <c r="S1046" s="10">
        <f>SUM(S953:S1045)</f>
        <v>1720105.0687999998</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v>68523.509999999995</v>
      </c>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68523.509999999995</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v>98093.19</v>
      </c>
      <c r="O1338" s="34">
        <v>98093.19</v>
      </c>
      <c r="P1338" s="34">
        <v>98093.19</v>
      </c>
      <c r="Q1338" s="34">
        <v>98093.19</v>
      </c>
      <c r="R1338" s="34">
        <v>98093.19</v>
      </c>
      <c r="S1338" s="34">
        <v>98093.19</v>
      </c>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v>181800.45</v>
      </c>
      <c r="M1348" s="34">
        <v>181800.45</v>
      </c>
      <c r="N1348" s="34">
        <v>181800.45</v>
      </c>
      <c r="O1348" s="34">
        <v>181800.45</v>
      </c>
      <c r="P1348" s="34">
        <v>181800.45</v>
      </c>
      <c r="Q1348" s="34">
        <v>181800.45</v>
      </c>
      <c r="R1348" s="34">
        <v>181800.45</v>
      </c>
      <c r="S1348" s="34">
        <v>181800.45</v>
      </c>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v>36966.410000000003</v>
      </c>
      <c r="D1355" s="34"/>
      <c r="E1355" s="34"/>
      <c r="F1355" s="34"/>
      <c r="G1355" s="34"/>
      <c r="H1355" s="34"/>
      <c r="I1355" s="34"/>
      <c r="J1355" s="34"/>
      <c r="K1355" s="34"/>
      <c r="L1355" s="34">
        <v>19173.45</v>
      </c>
      <c r="M1355" s="34">
        <v>19173.45</v>
      </c>
      <c r="N1355" s="34">
        <v>19173.45</v>
      </c>
      <c r="O1355" s="34">
        <v>19173.45</v>
      </c>
      <c r="P1355" s="34">
        <v>19173.45</v>
      </c>
      <c r="Q1355" s="34">
        <v>19173.45</v>
      </c>
      <c r="R1355" s="34">
        <v>19173.45</v>
      </c>
      <c r="S1355" s="34">
        <v>19173.45</v>
      </c>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v>21827.482300000003</v>
      </c>
      <c r="D1357" s="34"/>
      <c r="E1357" s="34"/>
      <c r="F1357" s="34"/>
      <c r="G1357" s="34"/>
      <c r="H1357" s="34"/>
      <c r="I1357" s="34"/>
      <c r="J1357" s="34"/>
      <c r="K1357" s="34"/>
      <c r="L1357" s="34"/>
      <c r="M1357" s="34"/>
      <c r="N1357" s="34"/>
      <c r="O1357" s="34"/>
      <c r="P1357" s="34"/>
      <c r="Q1357" s="34"/>
      <c r="R1357" s="34"/>
      <c r="S1357" s="34"/>
    </row>
    <row r="1358" spans="2:19">
      <c r="B1358" s="5">
        <v>1997</v>
      </c>
      <c r="C1358" s="34">
        <v>206152.86720000001</v>
      </c>
      <c r="D1358" s="34"/>
      <c r="E1358" s="34"/>
      <c r="F1358" s="34"/>
      <c r="G1358" s="34"/>
      <c r="H1358" s="34"/>
      <c r="I1358" s="34"/>
      <c r="J1358" s="34"/>
      <c r="K1358" s="34"/>
      <c r="L1358" s="34">
        <v>206152.88</v>
      </c>
      <c r="M1358" s="34">
        <v>206152.88</v>
      </c>
      <c r="N1358" s="34">
        <v>206152.88</v>
      </c>
      <c r="O1358" s="34">
        <v>206152.88</v>
      </c>
      <c r="P1358" s="34">
        <v>206152.88</v>
      </c>
      <c r="Q1358" s="34">
        <v>206152.88</v>
      </c>
      <c r="R1358" s="34">
        <v>206152.88</v>
      </c>
      <c r="S1358" s="34">
        <v>206152.88</v>
      </c>
    </row>
    <row r="1359" spans="2:19">
      <c r="B1359" s="5">
        <v>1996</v>
      </c>
      <c r="C1359" s="34">
        <v>361481.34420000005</v>
      </c>
      <c r="D1359" s="34"/>
      <c r="E1359" s="34"/>
      <c r="F1359" s="34"/>
      <c r="G1359" s="34"/>
      <c r="H1359" s="34"/>
      <c r="I1359" s="34"/>
      <c r="J1359" s="34"/>
      <c r="K1359" s="34"/>
      <c r="L1359" s="34">
        <v>361481.32</v>
      </c>
      <c r="M1359" s="34">
        <v>361481.32</v>
      </c>
      <c r="N1359" s="34">
        <v>361481.32</v>
      </c>
      <c r="O1359" s="34">
        <v>361481.32</v>
      </c>
      <c r="P1359" s="34">
        <v>361481.32</v>
      </c>
      <c r="Q1359" s="34">
        <v>361481.32</v>
      </c>
      <c r="R1359" s="34">
        <v>361481.32</v>
      </c>
      <c r="S1359" s="34">
        <v>361481.32</v>
      </c>
    </row>
    <row r="1360" spans="2:19">
      <c r="B1360" s="5">
        <v>1995</v>
      </c>
      <c r="C1360" s="34">
        <v>5202986.3783999998</v>
      </c>
      <c r="D1360" s="34"/>
      <c r="E1360" s="34"/>
      <c r="F1360" s="34"/>
      <c r="G1360" s="34"/>
      <c r="H1360" s="34"/>
      <c r="I1360" s="34"/>
      <c r="J1360" s="34"/>
      <c r="K1360" s="34"/>
      <c r="L1360" s="34">
        <v>5202986.46</v>
      </c>
      <c r="M1360" s="34">
        <v>5202986.46</v>
      </c>
      <c r="N1360" s="34">
        <v>5202986.46</v>
      </c>
      <c r="O1360" s="34">
        <v>5202986.46</v>
      </c>
      <c r="P1360" s="34">
        <v>5202986.46</v>
      </c>
      <c r="Q1360" s="34">
        <v>5202986.46</v>
      </c>
      <c r="R1360" s="34">
        <v>5202986.46</v>
      </c>
      <c r="S1360" s="34">
        <v>5202986.46</v>
      </c>
    </row>
    <row r="1361" spans="2:19">
      <c r="B1361" s="5">
        <v>1994</v>
      </c>
      <c r="C1361" s="34">
        <v>241636.53769999999</v>
      </c>
      <c r="D1361" s="34"/>
      <c r="E1361" s="34"/>
      <c r="F1361" s="34"/>
      <c r="G1361" s="34"/>
      <c r="H1361" s="34"/>
      <c r="I1361" s="34"/>
      <c r="J1361" s="34"/>
      <c r="K1361" s="34"/>
      <c r="L1361" s="34">
        <v>241636.54</v>
      </c>
      <c r="M1361" s="34">
        <v>241636.54</v>
      </c>
      <c r="N1361" s="34">
        <v>241636.53999999998</v>
      </c>
      <c r="O1361" s="34">
        <v>241636.53999999998</v>
      </c>
      <c r="P1361" s="34">
        <v>241636.53999999998</v>
      </c>
      <c r="Q1361" s="34">
        <v>241636.53999999998</v>
      </c>
      <c r="R1361" s="34">
        <v>241636.53999999998</v>
      </c>
      <c r="S1361" s="34">
        <v>241636.53999999998</v>
      </c>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v>744275.58510000003</v>
      </c>
      <c r="D1368" s="34"/>
      <c r="E1368" s="34"/>
      <c r="F1368" s="34"/>
      <c r="G1368" s="34"/>
      <c r="H1368" s="34"/>
      <c r="I1368" s="34"/>
      <c r="J1368" s="34"/>
      <c r="K1368" s="34"/>
      <c r="L1368" s="34">
        <v>744275.84</v>
      </c>
      <c r="M1368" s="34">
        <v>744275.84</v>
      </c>
      <c r="N1368" s="34">
        <v>744275.58510000003</v>
      </c>
      <c r="O1368" s="34">
        <v>744275.58510000003</v>
      </c>
      <c r="P1368" s="34">
        <v>744275.84000000008</v>
      </c>
      <c r="Q1368" s="34">
        <v>744275.84000000008</v>
      </c>
      <c r="R1368" s="34">
        <v>744275.84000000008</v>
      </c>
      <c r="S1368" s="34">
        <v>744275.84000000008</v>
      </c>
    </row>
    <row r="1369" spans="2:19">
      <c r="B1369" s="5">
        <v>1986</v>
      </c>
      <c r="C1369" s="34">
        <v>1730888.7552000002</v>
      </c>
      <c r="D1369" s="34"/>
      <c r="E1369" s="34"/>
      <c r="F1369" s="34"/>
      <c r="G1369" s="34"/>
      <c r="H1369" s="34"/>
      <c r="I1369" s="34"/>
      <c r="J1369" s="34"/>
      <c r="K1369" s="34"/>
      <c r="L1369" s="34">
        <v>877320.11</v>
      </c>
      <c r="M1369" s="34">
        <v>877320.11</v>
      </c>
      <c r="N1369" s="34">
        <v>877320.1152</v>
      </c>
      <c r="O1369" s="34">
        <v>877320.1152</v>
      </c>
      <c r="P1369" s="34">
        <v>877320.11</v>
      </c>
      <c r="Q1369" s="34">
        <v>877320.11</v>
      </c>
      <c r="R1369" s="34">
        <v>877320.11</v>
      </c>
      <c r="S1369" s="34">
        <v>877320.11</v>
      </c>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v>141576.79810000001</v>
      </c>
      <c r="D1371" s="34"/>
      <c r="E1371" s="34"/>
      <c r="F1371" s="34"/>
      <c r="G1371" s="34"/>
      <c r="H1371" s="34"/>
      <c r="I1371" s="34"/>
      <c r="J1371" s="34"/>
      <c r="K1371" s="34"/>
      <c r="L1371" s="34">
        <v>141576.79999999999</v>
      </c>
      <c r="M1371" s="34">
        <v>141576.79999999999</v>
      </c>
      <c r="N1371" s="34">
        <v>141576.79810000001</v>
      </c>
      <c r="O1371" s="34">
        <v>141576.79810000001</v>
      </c>
      <c r="P1371" s="34">
        <v>141576.79999999999</v>
      </c>
      <c r="Q1371" s="34">
        <v>141576.79999999999</v>
      </c>
      <c r="R1371" s="34">
        <v>141576.79999999999</v>
      </c>
      <c r="S1371" s="34">
        <v>141576.79999999999</v>
      </c>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v>1434489.3499</v>
      </c>
      <c r="D1375" s="34"/>
      <c r="E1375" s="34"/>
      <c r="F1375" s="34"/>
      <c r="G1375" s="34"/>
      <c r="H1375" s="34"/>
      <c r="I1375" s="34"/>
      <c r="J1375" s="34"/>
      <c r="K1375" s="34"/>
      <c r="L1375" s="34">
        <v>1434488.9</v>
      </c>
      <c r="M1375" s="34">
        <v>1434488.9</v>
      </c>
      <c r="N1375" s="34">
        <v>1434489.3498999998</v>
      </c>
      <c r="O1375" s="34">
        <v>1434489.3498999998</v>
      </c>
      <c r="P1375" s="34">
        <v>1434488.9</v>
      </c>
      <c r="Q1375" s="34">
        <v>1434488.9</v>
      </c>
      <c r="R1375" s="34">
        <v>1434488.9</v>
      </c>
      <c r="S1375" s="34">
        <v>1434488.9</v>
      </c>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v>208349.46300000002</v>
      </c>
      <c r="D1380" s="34"/>
      <c r="E1380" s="34"/>
      <c r="F1380" s="34"/>
      <c r="G1380" s="34"/>
      <c r="H1380" s="34"/>
      <c r="I1380" s="34"/>
      <c r="J1380" s="34"/>
      <c r="K1380" s="34"/>
      <c r="L1380" s="34">
        <v>208349.31</v>
      </c>
      <c r="M1380" s="34">
        <v>208349.31</v>
      </c>
      <c r="N1380" s="34">
        <v>208349.46300000002</v>
      </c>
      <c r="O1380" s="34">
        <v>208349.46300000002</v>
      </c>
      <c r="P1380" s="34">
        <v>208349.31000000003</v>
      </c>
      <c r="Q1380" s="34">
        <v>208349.31000000003</v>
      </c>
      <c r="R1380" s="34">
        <v>208349.31000000003</v>
      </c>
      <c r="S1380" s="34">
        <v>208349.31000000003</v>
      </c>
    </row>
    <row r="1381" spans="2:19">
      <c r="B1381" s="5">
        <v>1974</v>
      </c>
      <c r="C1381" s="34">
        <v>836675.20399999991</v>
      </c>
      <c r="D1381" s="34"/>
      <c r="E1381" s="34"/>
      <c r="F1381" s="34"/>
      <c r="G1381" s="34"/>
      <c r="H1381" s="34"/>
      <c r="I1381" s="34"/>
      <c r="J1381" s="34"/>
      <c r="K1381" s="34"/>
      <c r="L1381" s="34">
        <v>836675.93</v>
      </c>
      <c r="M1381" s="34">
        <v>836675.93</v>
      </c>
      <c r="N1381" s="34">
        <v>836675.20400000003</v>
      </c>
      <c r="O1381" s="34">
        <v>836675.20400000003</v>
      </c>
      <c r="P1381" s="34">
        <v>836675.92999999993</v>
      </c>
      <c r="Q1381" s="34">
        <v>836675.92999999993</v>
      </c>
      <c r="R1381" s="34">
        <v>836675.92999999993</v>
      </c>
      <c r="S1381" s="34">
        <v>836675.92999999993</v>
      </c>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v>725658.88500000001</v>
      </c>
      <c r="D1386" s="34"/>
      <c r="E1386" s="34"/>
      <c r="F1386" s="34"/>
      <c r="G1386" s="34"/>
      <c r="H1386" s="34"/>
      <c r="I1386" s="34"/>
      <c r="J1386" s="34"/>
      <c r="K1386" s="34"/>
      <c r="L1386" s="34">
        <v>725658.72</v>
      </c>
      <c r="M1386" s="34">
        <v>725658.72</v>
      </c>
      <c r="N1386" s="34">
        <v>725658.88500000001</v>
      </c>
      <c r="O1386" s="34">
        <v>725658.88500000001</v>
      </c>
      <c r="P1386" s="34">
        <v>725658.72</v>
      </c>
      <c r="Q1386" s="34">
        <v>725658.72</v>
      </c>
      <c r="R1386" s="34">
        <v>725658.72</v>
      </c>
      <c r="S1386" s="34">
        <v>725658.72</v>
      </c>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v>343588.4376</v>
      </c>
      <c r="D1394" s="34"/>
      <c r="E1394" s="34"/>
      <c r="F1394" s="34"/>
      <c r="G1394" s="34"/>
      <c r="H1394" s="34"/>
      <c r="I1394" s="34"/>
      <c r="J1394" s="34"/>
      <c r="K1394" s="34"/>
      <c r="L1394" s="34">
        <v>343588.7</v>
      </c>
      <c r="M1394" s="34">
        <v>343588.7</v>
      </c>
      <c r="N1394" s="34">
        <v>343588.4376</v>
      </c>
      <c r="O1394" s="34">
        <v>343588.4376</v>
      </c>
      <c r="P1394" s="34">
        <v>343588.7</v>
      </c>
      <c r="Q1394" s="34">
        <v>343588.7</v>
      </c>
      <c r="R1394" s="34">
        <v>343588.7</v>
      </c>
      <c r="S1394" s="34">
        <v>343588.7</v>
      </c>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12236553.497699998</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11525165.41</v>
      </c>
      <c r="M1426" s="7">
        <f>SUM(M1339:M1425)</f>
        <v>11525165.41</v>
      </c>
      <c r="N1426" s="10">
        <f>SUM(N1334:N1425)</f>
        <v>11623258.127899999</v>
      </c>
      <c r="O1426" s="10">
        <f>SUM(O1334:O1425)</f>
        <v>11623258.127899999</v>
      </c>
      <c r="P1426" s="10">
        <f>SUM(P1334:P1425)</f>
        <v>11623258.6</v>
      </c>
      <c r="Q1426" s="10">
        <f>SUM(Q1334:Q1425)</f>
        <v>11623258.6</v>
      </c>
      <c r="R1426" s="10">
        <f>SUM(R1333:R1425)</f>
        <v>11623258.6</v>
      </c>
      <c r="S1426" s="10">
        <f>SUM(S1333:S1425)</f>
        <v>11623258.6</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v>5088283.08</v>
      </c>
    </row>
    <row r="1524" spans="1:19">
      <c r="A1524" s="35"/>
      <c r="B1524" s="5">
        <v>2021</v>
      </c>
      <c r="C1524" s="33"/>
      <c r="D1524" s="33"/>
      <c r="E1524" s="33"/>
      <c r="F1524" s="33"/>
      <c r="G1524" s="33"/>
      <c r="H1524" s="33"/>
      <c r="I1524" s="33"/>
      <c r="J1524" s="33"/>
      <c r="K1524" s="33"/>
      <c r="L1524" s="33"/>
      <c r="M1524" s="33"/>
      <c r="N1524" s="33"/>
      <c r="O1524" s="33"/>
      <c r="P1524" s="33"/>
      <c r="Q1524" s="33"/>
      <c r="R1524" s="34">
        <v>2771160.6299999994</v>
      </c>
      <c r="S1524" s="34">
        <v>2771160.6299999994</v>
      </c>
    </row>
    <row r="1525" spans="1:19">
      <c r="B1525" s="5">
        <v>2020</v>
      </c>
      <c r="C1525" s="33"/>
      <c r="D1525" s="33"/>
      <c r="E1525" s="33"/>
      <c r="F1525" s="33"/>
      <c r="G1525" s="33"/>
      <c r="H1525" s="33"/>
      <c r="I1525" s="33"/>
      <c r="J1525" s="33"/>
      <c r="K1525" s="33"/>
      <c r="L1525" s="33"/>
      <c r="M1525" s="33"/>
      <c r="N1525" s="33"/>
      <c r="O1525" s="33"/>
      <c r="P1525" s="33"/>
      <c r="Q1525" s="34">
        <v>6840915.0800000001</v>
      </c>
      <c r="R1525" s="34">
        <v>6840915.0800000001</v>
      </c>
      <c r="S1525" s="34">
        <v>6840915.0800000001</v>
      </c>
    </row>
    <row r="1526" spans="1:19">
      <c r="A1526" s="37"/>
      <c r="B1526" s="5">
        <v>2019</v>
      </c>
      <c r="C1526" s="33"/>
      <c r="D1526" s="33"/>
      <c r="E1526" s="33"/>
      <c r="F1526" s="33"/>
      <c r="G1526" s="33"/>
      <c r="H1526" s="33"/>
      <c r="I1526" s="33"/>
      <c r="J1526" s="33"/>
      <c r="K1526" s="33"/>
      <c r="L1526" s="33"/>
      <c r="M1526" s="33"/>
      <c r="N1526" s="33"/>
      <c r="O1526" s="33"/>
      <c r="P1526" s="34">
        <v>187546.76</v>
      </c>
      <c r="Q1526" s="34">
        <v>187546.76</v>
      </c>
      <c r="R1526" s="34">
        <v>187546.76</v>
      </c>
      <c r="S1526" s="34">
        <v>187546.76</v>
      </c>
    </row>
    <row r="1527" spans="1:19">
      <c r="A1527" s="37"/>
      <c r="B1527" s="5">
        <v>2018</v>
      </c>
      <c r="C1527" s="33"/>
      <c r="D1527" s="33"/>
      <c r="E1527" s="33"/>
      <c r="F1527" s="33"/>
      <c r="G1527" s="33"/>
      <c r="H1527" s="33"/>
      <c r="I1527" s="33"/>
      <c r="J1527" s="33"/>
      <c r="K1527" s="33"/>
      <c r="L1527" s="33"/>
      <c r="M1527" s="33"/>
      <c r="N1527" s="33"/>
      <c r="O1527" s="34">
        <v>92692.86</v>
      </c>
      <c r="P1527" s="34">
        <v>92692.86</v>
      </c>
      <c r="Q1527" s="34">
        <v>92692.86</v>
      </c>
      <c r="R1527" s="34">
        <v>92692.86</v>
      </c>
      <c r="S1527" s="34">
        <v>92692.86</v>
      </c>
    </row>
    <row r="1528" spans="1:19">
      <c r="A1528" s="37"/>
      <c r="B1528" s="5">
        <v>2017</v>
      </c>
      <c r="C1528" s="33"/>
      <c r="D1528" s="33"/>
      <c r="E1528" s="33"/>
      <c r="F1528" s="33"/>
      <c r="G1528" s="33"/>
      <c r="H1528" s="33"/>
      <c r="I1528" s="33"/>
      <c r="J1528" s="33"/>
      <c r="K1528" s="33"/>
      <c r="L1528" s="33"/>
      <c r="M1528" s="33"/>
      <c r="N1528" s="34">
        <v>145153.49</v>
      </c>
      <c r="O1528" s="34">
        <v>145153.49</v>
      </c>
      <c r="P1528" s="34">
        <v>145153.49</v>
      </c>
      <c r="Q1528" s="34">
        <v>145153.49</v>
      </c>
      <c r="R1528" s="34">
        <v>145153.49</v>
      </c>
      <c r="S1528" s="34">
        <v>145153.49</v>
      </c>
    </row>
    <row r="1529" spans="1:19">
      <c r="B1529" s="5">
        <v>2016</v>
      </c>
      <c r="C1529" s="33"/>
      <c r="D1529" s="33"/>
      <c r="E1529" s="33"/>
      <c r="F1529" s="33"/>
      <c r="G1529" s="33"/>
      <c r="H1529" s="33"/>
      <c r="I1529" s="33"/>
      <c r="J1529" s="33"/>
      <c r="K1529" s="33"/>
      <c r="L1529" s="33"/>
      <c r="M1529" s="34">
        <v>323697.64</v>
      </c>
      <c r="N1529" s="34">
        <v>323697.64</v>
      </c>
      <c r="O1529" s="34">
        <v>323697.64</v>
      </c>
      <c r="P1529" s="34">
        <v>323697.64</v>
      </c>
      <c r="Q1529" s="34">
        <v>323697.64</v>
      </c>
      <c r="R1529" s="34">
        <v>323697.64</v>
      </c>
      <c r="S1529" s="34">
        <v>323697.64</v>
      </c>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v>159161.44</v>
      </c>
      <c r="M1532" s="34">
        <v>159161.44</v>
      </c>
      <c r="N1532" s="34">
        <v>159161.44</v>
      </c>
      <c r="O1532" s="34">
        <v>159161.44</v>
      </c>
      <c r="P1532" s="34">
        <v>159161.44</v>
      </c>
      <c r="Q1532" s="34">
        <v>159161.44</v>
      </c>
      <c r="R1532" s="34">
        <v>159161.44</v>
      </c>
      <c r="S1532" s="34">
        <v>159161.44</v>
      </c>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v>122563.27</v>
      </c>
      <c r="M1535" s="34">
        <v>122563.27</v>
      </c>
      <c r="N1535" s="34">
        <v>122563.27</v>
      </c>
      <c r="O1535" s="34">
        <v>122563.27</v>
      </c>
      <c r="P1535" s="34">
        <v>122563.27</v>
      </c>
      <c r="Q1535" s="34">
        <v>122563.27</v>
      </c>
      <c r="R1535" s="34">
        <v>122563.27</v>
      </c>
      <c r="S1535" s="34">
        <v>122563.27</v>
      </c>
    </row>
    <row r="1536" spans="1:19">
      <c r="B1536" s="5">
        <v>2009</v>
      </c>
      <c r="C1536" s="33"/>
      <c r="D1536" s="33"/>
      <c r="E1536" s="33"/>
      <c r="F1536" s="34"/>
      <c r="G1536" s="34"/>
      <c r="H1536" s="34"/>
      <c r="I1536" s="34"/>
      <c r="J1536" s="34"/>
      <c r="K1536" s="34"/>
      <c r="L1536" s="34">
        <v>328</v>
      </c>
      <c r="M1536" s="34">
        <v>328</v>
      </c>
      <c r="N1536" s="34">
        <v>328</v>
      </c>
      <c r="O1536" s="34">
        <v>328</v>
      </c>
      <c r="P1536" s="34">
        <v>328</v>
      </c>
      <c r="Q1536" s="34">
        <v>328</v>
      </c>
      <c r="R1536" s="34">
        <v>328</v>
      </c>
      <c r="S1536" s="34">
        <v>328</v>
      </c>
    </row>
    <row r="1537" spans="2:19">
      <c r="B1537" s="5">
        <v>2008</v>
      </c>
      <c r="C1537" s="33"/>
      <c r="D1537" s="33"/>
      <c r="E1537" s="34"/>
      <c r="F1537" s="34"/>
      <c r="G1537" s="34"/>
      <c r="H1537" s="34"/>
      <c r="I1537" s="34"/>
      <c r="J1537" s="34"/>
      <c r="K1537" s="34"/>
      <c r="L1537" s="34">
        <v>177252.63</v>
      </c>
      <c r="M1537" s="34">
        <v>177252.63</v>
      </c>
      <c r="N1537" s="34">
        <v>177252.63</v>
      </c>
      <c r="O1537" s="34">
        <v>177252.63</v>
      </c>
      <c r="P1537" s="34">
        <v>177252.63</v>
      </c>
      <c r="Q1537" s="34">
        <v>177252.63</v>
      </c>
      <c r="R1537" s="34">
        <v>177252.63</v>
      </c>
      <c r="S1537" s="34">
        <v>177252.63</v>
      </c>
    </row>
    <row r="1538" spans="2:19">
      <c r="B1538" s="5">
        <v>2007</v>
      </c>
      <c r="C1538" s="33"/>
      <c r="D1538" s="34"/>
      <c r="E1538" s="34"/>
      <c r="F1538" s="34"/>
      <c r="G1538" s="34"/>
      <c r="H1538" s="34"/>
      <c r="I1538" s="34"/>
      <c r="J1538" s="34"/>
      <c r="K1538" s="34"/>
      <c r="L1538" s="34">
        <v>143026.6</v>
      </c>
      <c r="M1538" s="34">
        <v>143026.6</v>
      </c>
      <c r="N1538" s="34">
        <v>143026.6</v>
      </c>
      <c r="O1538" s="34">
        <v>143026.6</v>
      </c>
      <c r="P1538" s="34">
        <v>143026.6</v>
      </c>
      <c r="Q1538" s="34">
        <v>143026.6</v>
      </c>
      <c r="R1538" s="34">
        <v>143026.6</v>
      </c>
      <c r="S1538" s="34">
        <v>143026.6</v>
      </c>
    </row>
    <row r="1539" spans="2:19">
      <c r="B1539" s="5">
        <v>2006</v>
      </c>
      <c r="C1539" s="34">
        <v>582704.18520000007</v>
      </c>
      <c r="D1539" s="34"/>
      <c r="E1539" s="34"/>
      <c r="F1539" s="34"/>
      <c r="G1539" s="34"/>
      <c r="H1539" s="34"/>
      <c r="I1539" s="34"/>
      <c r="J1539" s="34"/>
      <c r="K1539" s="34"/>
      <c r="L1539" s="34">
        <v>582704.25</v>
      </c>
      <c r="M1539" s="34">
        <v>582704.25</v>
      </c>
      <c r="N1539" s="34">
        <v>582704.25</v>
      </c>
      <c r="O1539" s="34">
        <v>582704.25</v>
      </c>
      <c r="P1539" s="34">
        <v>582704.25</v>
      </c>
      <c r="Q1539" s="34">
        <v>582704.25</v>
      </c>
      <c r="R1539" s="34">
        <v>582704.25</v>
      </c>
      <c r="S1539" s="34">
        <v>582704.25</v>
      </c>
    </row>
    <row r="1540" spans="2:19">
      <c r="B1540" s="5">
        <v>2005</v>
      </c>
      <c r="C1540" s="34">
        <v>215582.25079999998</v>
      </c>
      <c r="D1540" s="34"/>
      <c r="E1540" s="34"/>
      <c r="F1540" s="34"/>
      <c r="G1540" s="34"/>
      <c r="H1540" s="34"/>
      <c r="I1540" s="34"/>
      <c r="J1540" s="34"/>
      <c r="K1540" s="34"/>
      <c r="L1540" s="34">
        <v>221911.39</v>
      </c>
      <c r="M1540" s="34">
        <v>221911.39</v>
      </c>
      <c r="N1540" s="34">
        <v>221911.38999999998</v>
      </c>
      <c r="O1540" s="34">
        <v>221911.38999999998</v>
      </c>
      <c r="P1540" s="34">
        <v>221911.38999999998</v>
      </c>
      <c r="Q1540" s="34">
        <v>221911.38999999998</v>
      </c>
      <c r="R1540" s="34">
        <v>221911.38999999998</v>
      </c>
      <c r="S1540" s="34">
        <v>221911.38999999998</v>
      </c>
    </row>
    <row r="1541" spans="2:19">
      <c r="B1541" s="5">
        <v>2004</v>
      </c>
      <c r="C1541" s="34">
        <v>2110915.9314000001</v>
      </c>
      <c r="D1541" s="34"/>
      <c r="E1541" s="34"/>
      <c r="F1541" s="34"/>
      <c r="G1541" s="34"/>
      <c r="H1541" s="34"/>
      <c r="I1541" s="34"/>
      <c r="J1541" s="34"/>
      <c r="K1541" s="34"/>
      <c r="L1541" s="34">
        <v>2110915.79</v>
      </c>
      <c r="M1541" s="34">
        <v>2110915.79</v>
      </c>
      <c r="N1541" s="34">
        <v>2110915.79</v>
      </c>
      <c r="O1541" s="34">
        <v>2110915.79</v>
      </c>
      <c r="P1541" s="34">
        <v>2110915.79</v>
      </c>
      <c r="Q1541" s="34">
        <v>2110915.79</v>
      </c>
      <c r="R1541" s="34">
        <v>2110915.79</v>
      </c>
      <c r="S1541" s="34">
        <v>2110915.79</v>
      </c>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v>501122.86489999993</v>
      </c>
      <c r="D1544" s="34"/>
      <c r="E1544" s="34"/>
      <c r="F1544" s="34"/>
      <c r="G1544" s="34"/>
      <c r="H1544" s="34"/>
      <c r="I1544" s="34"/>
      <c r="J1544" s="34"/>
      <c r="K1544" s="34"/>
      <c r="L1544" s="34">
        <v>501122.88</v>
      </c>
      <c r="M1544" s="34">
        <v>501122.88</v>
      </c>
      <c r="N1544" s="34">
        <v>501122.88</v>
      </c>
      <c r="O1544" s="34">
        <v>501122.88</v>
      </c>
      <c r="P1544" s="34">
        <v>501122.88</v>
      </c>
      <c r="Q1544" s="34">
        <v>501122.88</v>
      </c>
      <c r="R1544" s="34">
        <v>501122.88</v>
      </c>
      <c r="S1544" s="34">
        <v>501122.88</v>
      </c>
    </row>
    <row r="1545" spans="2:19">
      <c r="B1545" s="5">
        <v>2000</v>
      </c>
      <c r="C1545" s="34">
        <v>429373.21650000004</v>
      </c>
      <c r="D1545" s="34"/>
      <c r="E1545" s="34"/>
      <c r="F1545" s="34"/>
      <c r="G1545" s="34"/>
      <c r="H1545" s="34"/>
      <c r="I1545" s="34"/>
      <c r="J1545" s="34"/>
      <c r="K1545" s="34"/>
      <c r="L1545" s="34">
        <v>429373.25</v>
      </c>
      <c r="M1545" s="34">
        <v>429373.25</v>
      </c>
      <c r="N1545" s="34">
        <v>429373.25</v>
      </c>
      <c r="O1545" s="34">
        <v>429373.25</v>
      </c>
      <c r="P1545" s="34">
        <v>429373.25</v>
      </c>
      <c r="Q1545" s="34">
        <v>429373.25</v>
      </c>
      <c r="R1545" s="34">
        <v>429373.25</v>
      </c>
      <c r="S1545" s="34">
        <v>429373.25</v>
      </c>
    </row>
    <row r="1546" spans="2:19">
      <c r="B1546" s="5">
        <v>1999</v>
      </c>
      <c r="C1546" s="34">
        <v>20043.78</v>
      </c>
      <c r="D1546" s="34"/>
      <c r="E1546" s="34"/>
      <c r="F1546" s="34"/>
      <c r="G1546" s="34"/>
      <c r="H1546" s="34"/>
      <c r="I1546" s="34"/>
      <c r="J1546" s="34"/>
      <c r="K1546" s="34"/>
      <c r="L1546" s="34">
        <v>20043.78</v>
      </c>
      <c r="M1546" s="34">
        <v>20043.78</v>
      </c>
      <c r="N1546" s="34">
        <v>20043.78</v>
      </c>
      <c r="O1546" s="34">
        <v>20043.78</v>
      </c>
      <c r="P1546" s="34">
        <v>20043.78</v>
      </c>
      <c r="Q1546" s="34">
        <v>20043.78</v>
      </c>
      <c r="R1546" s="34">
        <v>20043.78</v>
      </c>
      <c r="S1546" s="34">
        <v>20043.78</v>
      </c>
    </row>
    <row r="1547" spans="2:19">
      <c r="B1547" s="5">
        <v>1998</v>
      </c>
      <c r="C1547" s="34">
        <v>2602314.8471999997</v>
      </c>
      <c r="D1547" s="34"/>
      <c r="E1547" s="34"/>
      <c r="F1547" s="34"/>
      <c r="G1547" s="34"/>
      <c r="H1547" s="34"/>
      <c r="I1547" s="34"/>
      <c r="J1547" s="34"/>
      <c r="K1547" s="34"/>
      <c r="L1547" s="34">
        <v>2602314.92</v>
      </c>
      <c r="M1547" s="34">
        <v>2602314.92</v>
      </c>
      <c r="N1547" s="34">
        <v>2602314.92</v>
      </c>
      <c r="O1547" s="34">
        <v>2602314.92</v>
      </c>
      <c r="P1547" s="34">
        <v>2602314.92</v>
      </c>
      <c r="Q1547" s="34">
        <v>2602314.92</v>
      </c>
      <c r="R1547" s="34">
        <v>2602314.92</v>
      </c>
      <c r="S1547" s="34">
        <v>2602314.92</v>
      </c>
    </row>
    <row r="1548" spans="2:19">
      <c r="B1548" s="5">
        <v>1997</v>
      </c>
      <c r="C1548" s="34">
        <v>872645.12549999997</v>
      </c>
      <c r="D1548" s="34"/>
      <c r="E1548" s="34"/>
      <c r="F1548" s="34"/>
      <c r="G1548" s="34"/>
      <c r="H1548" s="34"/>
      <c r="I1548" s="34"/>
      <c r="J1548" s="34"/>
      <c r="K1548" s="34"/>
      <c r="L1548" s="34">
        <v>872645.12</v>
      </c>
      <c r="M1548" s="34">
        <v>872645.12</v>
      </c>
      <c r="N1548" s="34">
        <v>872645.12</v>
      </c>
      <c r="O1548" s="34">
        <v>872645.12</v>
      </c>
      <c r="P1548" s="34">
        <v>872645.12</v>
      </c>
      <c r="Q1548" s="34">
        <v>872645.12</v>
      </c>
      <c r="R1548" s="34">
        <v>872645.12</v>
      </c>
      <c r="S1548" s="34">
        <v>872645.12</v>
      </c>
    </row>
    <row r="1549" spans="2:19">
      <c r="B1549" s="5">
        <v>1996</v>
      </c>
      <c r="C1549" s="34">
        <v>136711.7788</v>
      </c>
      <c r="D1549" s="34"/>
      <c r="E1549" s="34"/>
      <c r="F1549" s="34"/>
      <c r="G1549" s="34"/>
      <c r="H1549" s="34"/>
      <c r="I1549" s="34"/>
      <c r="J1549" s="34"/>
      <c r="K1549" s="34"/>
      <c r="L1549" s="34">
        <v>9898068.8499999996</v>
      </c>
      <c r="M1549" s="34">
        <v>9898068.8499999996</v>
      </c>
      <c r="N1549" s="34">
        <v>9898068.8530999999</v>
      </c>
      <c r="O1549" s="34">
        <v>9898068.8530999999</v>
      </c>
      <c r="P1549" s="34">
        <v>9898068.8499999996</v>
      </c>
      <c r="Q1549" s="34">
        <v>9898068.8499999996</v>
      </c>
      <c r="R1549" s="34">
        <v>9898068.8499999996</v>
      </c>
      <c r="S1549" s="34">
        <v>9898068.8499999996</v>
      </c>
    </row>
    <row r="1550" spans="2:19">
      <c r="B1550" s="5">
        <v>1995</v>
      </c>
      <c r="C1550" s="34">
        <v>550568.82439999992</v>
      </c>
      <c r="D1550" s="34"/>
      <c r="E1550" s="34"/>
      <c r="F1550" s="34"/>
      <c r="G1550" s="34"/>
      <c r="H1550" s="34"/>
      <c r="I1550" s="34"/>
      <c r="J1550" s="34"/>
      <c r="K1550" s="34"/>
      <c r="L1550" s="34">
        <v>550568.81999999995</v>
      </c>
      <c r="M1550" s="34">
        <v>550568.81999999995</v>
      </c>
      <c r="N1550" s="34">
        <v>550568.80999999994</v>
      </c>
      <c r="O1550" s="34">
        <v>550568.80999999994</v>
      </c>
      <c r="P1550" s="34">
        <v>550568.81999999995</v>
      </c>
      <c r="Q1550" s="34">
        <v>550568.81999999995</v>
      </c>
      <c r="R1550" s="34">
        <v>550568.81999999995</v>
      </c>
      <c r="S1550" s="34">
        <v>550568.81999999995</v>
      </c>
    </row>
    <row r="1551" spans="2:19">
      <c r="B1551" s="5">
        <v>1994</v>
      </c>
      <c r="C1551" s="34">
        <v>7399717.9168000007</v>
      </c>
      <c r="D1551" s="34"/>
      <c r="E1551" s="34"/>
      <c r="F1551" s="34"/>
      <c r="G1551" s="34"/>
      <c r="H1551" s="34"/>
      <c r="I1551" s="34"/>
      <c r="J1551" s="34"/>
      <c r="K1551" s="34"/>
      <c r="L1551" s="34">
        <v>7399717.9900000002</v>
      </c>
      <c r="M1551" s="34">
        <v>7399717.9900000002</v>
      </c>
      <c r="N1551" s="34">
        <v>7399717.9900000002</v>
      </c>
      <c r="O1551" s="34">
        <v>7399717.9900000002</v>
      </c>
      <c r="P1551" s="34">
        <v>7399717.9900000002</v>
      </c>
      <c r="Q1551" s="34">
        <v>7399717.9900000002</v>
      </c>
      <c r="R1551" s="34">
        <v>7399717.9900000002</v>
      </c>
      <c r="S1551" s="34">
        <v>7399717.9900000002</v>
      </c>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v>1218362.1953999999</v>
      </c>
      <c r="D1555" s="34"/>
      <c r="E1555" s="34"/>
      <c r="F1555" s="34"/>
      <c r="G1555" s="34"/>
      <c r="H1555" s="34"/>
      <c r="I1555" s="34"/>
      <c r="J1555" s="34"/>
      <c r="K1555" s="34"/>
      <c r="L1555" s="34">
        <v>1218362.28</v>
      </c>
      <c r="M1555" s="34">
        <v>1218362.28</v>
      </c>
      <c r="N1555" s="34">
        <v>1218362.2153999999</v>
      </c>
      <c r="O1555" s="34">
        <v>1218362.2153999999</v>
      </c>
      <c r="P1555" s="34">
        <v>1218362.28</v>
      </c>
      <c r="Q1555" s="34">
        <v>1122415.22</v>
      </c>
      <c r="R1555" s="34">
        <v>1122415.22</v>
      </c>
      <c r="S1555" s="34">
        <v>1122415.22</v>
      </c>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v>16981.128000000001</v>
      </c>
      <c r="D1558" s="34"/>
      <c r="E1558" s="34"/>
      <c r="F1558" s="34"/>
      <c r="G1558" s="34"/>
      <c r="H1558" s="34"/>
      <c r="I1558" s="34"/>
      <c r="J1558" s="34"/>
      <c r="K1558" s="34"/>
      <c r="L1558" s="34">
        <v>16981.13</v>
      </c>
      <c r="M1558" s="34">
        <v>16981.13</v>
      </c>
      <c r="N1558" s="34">
        <v>16981.128000000001</v>
      </c>
      <c r="O1558" s="34">
        <v>16981.128000000001</v>
      </c>
      <c r="P1558" s="34">
        <v>16981.13</v>
      </c>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v>10376.1312</v>
      </c>
      <c r="D1565" s="34"/>
      <c r="E1565" s="34"/>
      <c r="F1565" s="34"/>
      <c r="G1565" s="34"/>
      <c r="H1565" s="34"/>
      <c r="I1565" s="34"/>
      <c r="J1565" s="34"/>
      <c r="K1565" s="34"/>
      <c r="L1565" s="34">
        <v>10376.129999999999</v>
      </c>
      <c r="M1565" s="34">
        <v>10376.129999999999</v>
      </c>
      <c r="N1565" s="34">
        <v>10376.1216</v>
      </c>
      <c r="O1565" s="34">
        <v>10376.1216</v>
      </c>
      <c r="P1565" s="34">
        <v>10376.129999999999</v>
      </c>
      <c r="Q1565" s="34">
        <v>10376.129999999999</v>
      </c>
      <c r="R1565" s="34">
        <v>10376.129999999999</v>
      </c>
      <c r="S1565" s="34">
        <v>10376.129999999999</v>
      </c>
    </row>
    <row r="1566" spans="2:19">
      <c r="B1566" s="5">
        <v>1979</v>
      </c>
      <c r="C1566" s="34">
        <v>448779.02409999998</v>
      </c>
      <c r="D1566" s="34"/>
      <c r="E1566" s="34"/>
      <c r="F1566" s="34"/>
      <c r="G1566" s="34"/>
      <c r="H1566" s="34"/>
      <c r="I1566" s="34"/>
      <c r="J1566" s="34"/>
      <c r="K1566" s="34"/>
      <c r="L1566" s="34">
        <v>448779.04</v>
      </c>
      <c r="M1566" s="34">
        <v>448779.04</v>
      </c>
      <c r="N1566" s="34">
        <v>448779.02409999998</v>
      </c>
      <c r="O1566" s="34">
        <v>448779.02409999998</v>
      </c>
      <c r="P1566" s="34">
        <v>448779.04</v>
      </c>
      <c r="Q1566" s="34">
        <v>448779.04</v>
      </c>
      <c r="R1566" s="34">
        <v>448779.04</v>
      </c>
      <c r="S1566" s="34">
        <v>448779.04</v>
      </c>
    </row>
    <row r="1567" spans="2:19">
      <c r="B1567" s="5">
        <v>1978</v>
      </c>
      <c r="C1567" s="34">
        <v>73733.997499999998</v>
      </c>
      <c r="D1567" s="34"/>
      <c r="E1567" s="34"/>
      <c r="F1567" s="34"/>
      <c r="G1567" s="34"/>
      <c r="H1567" s="34"/>
      <c r="I1567" s="34"/>
      <c r="J1567" s="34"/>
      <c r="K1567" s="34"/>
      <c r="L1567" s="34">
        <v>73734</v>
      </c>
      <c r="M1567" s="34">
        <v>73734</v>
      </c>
      <c r="N1567" s="34">
        <v>73733.997499999998</v>
      </c>
      <c r="O1567" s="34">
        <v>73733.997499999998</v>
      </c>
      <c r="P1567" s="34">
        <v>73734</v>
      </c>
      <c r="Q1567" s="34">
        <v>73734</v>
      </c>
      <c r="R1567" s="34">
        <v>73734</v>
      </c>
      <c r="S1567" s="34">
        <v>73734</v>
      </c>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v>514179.06540000002</v>
      </c>
      <c r="D1570" s="34"/>
      <c r="E1570" s="34"/>
      <c r="F1570" s="34"/>
      <c r="G1570" s="34"/>
      <c r="H1570" s="34"/>
      <c r="I1570" s="34"/>
      <c r="J1570" s="34"/>
      <c r="K1570" s="34"/>
      <c r="L1570" s="34">
        <v>514179.1</v>
      </c>
      <c r="M1570" s="34">
        <v>514179.1</v>
      </c>
      <c r="N1570" s="34">
        <v>514179.06540000002</v>
      </c>
      <c r="O1570" s="34">
        <v>514179.06540000002</v>
      </c>
      <c r="P1570" s="34">
        <v>514179.1</v>
      </c>
      <c r="Q1570" s="34">
        <v>514179.1</v>
      </c>
      <c r="R1570" s="34">
        <v>514179.1</v>
      </c>
      <c r="S1570" s="34">
        <v>514179.1</v>
      </c>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v>1689149.274</v>
      </c>
      <c r="D1573" s="34"/>
      <c r="E1573" s="34"/>
      <c r="F1573" s="34"/>
      <c r="G1573" s="34"/>
      <c r="H1573" s="34"/>
      <c r="I1573" s="34"/>
      <c r="J1573" s="34"/>
      <c r="K1573" s="34"/>
      <c r="L1573" s="34">
        <v>1689148.94</v>
      </c>
      <c r="M1573" s="34">
        <v>1689148.94</v>
      </c>
      <c r="N1573" s="34">
        <v>1689149.274</v>
      </c>
      <c r="O1573" s="34">
        <v>1689149.274</v>
      </c>
      <c r="P1573" s="34">
        <v>1689148.94</v>
      </c>
      <c r="Q1573" s="34">
        <v>1689148.94</v>
      </c>
      <c r="R1573" s="34">
        <v>1689148.94</v>
      </c>
      <c r="S1573" s="34">
        <v>1689148.94</v>
      </c>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v>516626.72599999997</v>
      </c>
      <c r="D1578" s="34"/>
      <c r="E1578" s="34"/>
      <c r="F1578" s="34"/>
      <c r="G1578" s="34"/>
      <c r="H1578" s="34"/>
      <c r="I1578" s="34"/>
      <c r="J1578" s="34"/>
      <c r="K1578" s="34"/>
      <c r="L1578" s="34">
        <v>516626.7</v>
      </c>
      <c r="M1578" s="34">
        <v>516626.7</v>
      </c>
      <c r="N1578" s="34">
        <v>516626.72600000002</v>
      </c>
      <c r="O1578" s="34">
        <v>516626.72600000002</v>
      </c>
      <c r="P1578" s="34">
        <v>516626.69999999995</v>
      </c>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19909888.263100002</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30279906.300000004</v>
      </c>
      <c r="M1616" s="7">
        <f>SUM(M1529:M1615)</f>
        <v>30603603.940000005</v>
      </c>
      <c r="N1616" s="10">
        <f>SUM(N1524:N1615)</f>
        <v>30748757.655099988</v>
      </c>
      <c r="O1616" s="10">
        <f>SUM(O1524:O1615)</f>
        <v>30841450.515099995</v>
      </c>
      <c r="P1616" s="10">
        <f>SUM(P1524:P1615)</f>
        <v>31028997.050000004</v>
      </c>
      <c r="Q1616" s="10">
        <f>SUM(Q1524:Q1615)</f>
        <v>37240357.240000002</v>
      </c>
      <c r="R1616" s="10">
        <f>SUM(R1523:R1615)</f>
        <v>40011517.869999997</v>
      </c>
      <c r="S1616" s="10">
        <f>SUM(S1523:S1615)</f>
        <v>45099800.949999996</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v>1360883.43</v>
      </c>
      <c r="D1634" s="34"/>
      <c r="E1634" s="34"/>
      <c r="F1634" s="34"/>
      <c r="G1634" s="34"/>
      <c r="H1634" s="34"/>
      <c r="I1634" s="34"/>
      <c r="J1634" s="34"/>
      <c r="K1634" s="34"/>
      <c r="L1634" s="34"/>
      <c r="M1634" s="34"/>
      <c r="N1634" s="34"/>
      <c r="O1634" s="34"/>
      <c r="P1634" s="34"/>
      <c r="Q1634" s="34"/>
      <c r="R1634" s="34"/>
      <c r="S1634" s="34"/>
    </row>
    <row r="1635" spans="2:19">
      <c r="B1635" s="5">
        <v>2005</v>
      </c>
      <c r="C1635" s="34">
        <v>3491594.4994000001</v>
      </c>
      <c r="D1635" s="34"/>
      <c r="E1635" s="34"/>
      <c r="F1635" s="34"/>
      <c r="G1635" s="34"/>
      <c r="H1635" s="34"/>
      <c r="I1635" s="34"/>
      <c r="J1635" s="34"/>
      <c r="K1635" s="34"/>
      <c r="L1635" s="34"/>
      <c r="M1635" s="34"/>
      <c r="N1635" s="34"/>
      <c r="O1635" s="34"/>
      <c r="P1635" s="34"/>
      <c r="Q1635" s="34"/>
      <c r="R1635" s="34"/>
      <c r="S1635" s="34"/>
    </row>
    <row r="1636" spans="2:19">
      <c r="B1636" s="5">
        <v>2004</v>
      </c>
      <c r="C1636" s="34">
        <v>4779692.1502999999</v>
      </c>
      <c r="D1636" s="34"/>
      <c r="E1636" s="34"/>
      <c r="F1636" s="34"/>
      <c r="G1636" s="34"/>
      <c r="H1636" s="34"/>
      <c r="I1636" s="34"/>
      <c r="J1636" s="34"/>
      <c r="K1636" s="34"/>
      <c r="L1636" s="34"/>
      <c r="M1636" s="34"/>
      <c r="N1636" s="34"/>
      <c r="O1636" s="34"/>
      <c r="P1636" s="34"/>
      <c r="Q1636" s="34"/>
      <c r="R1636" s="34"/>
      <c r="S1636" s="34"/>
    </row>
    <row r="1637" spans="2:19">
      <c r="B1637" s="5">
        <v>2003</v>
      </c>
      <c r="C1637" s="34">
        <v>1909898.7404</v>
      </c>
      <c r="D1637" s="34"/>
      <c r="E1637" s="34"/>
      <c r="F1637" s="34"/>
      <c r="G1637" s="34"/>
      <c r="H1637" s="34"/>
      <c r="I1637" s="34"/>
      <c r="J1637" s="34"/>
      <c r="K1637" s="34"/>
      <c r="L1637" s="34"/>
      <c r="M1637" s="34"/>
      <c r="N1637" s="34"/>
      <c r="O1637" s="34"/>
      <c r="P1637" s="34"/>
      <c r="Q1637" s="34"/>
      <c r="R1637" s="34"/>
      <c r="S1637" s="34"/>
    </row>
    <row r="1638" spans="2:19">
      <c r="B1638" s="5">
        <v>2002</v>
      </c>
      <c r="C1638" s="34">
        <v>3304733.91</v>
      </c>
      <c r="D1638" s="34"/>
      <c r="E1638" s="34"/>
      <c r="F1638" s="34"/>
      <c r="G1638" s="34"/>
      <c r="H1638" s="34"/>
      <c r="I1638" s="34"/>
      <c r="J1638" s="34"/>
      <c r="K1638" s="34"/>
      <c r="L1638" s="34"/>
      <c r="M1638" s="34"/>
      <c r="N1638" s="34"/>
      <c r="O1638" s="34"/>
      <c r="P1638" s="34"/>
      <c r="Q1638" s="34"/>
      <c r="R1638" s="34"/>
      <c r="S1638" s="34"/>
    </row>
    <row r="1639" spans="2:19">
      <c r="B1639" s="5">
        <v>2001</v>
      </c>
      <c r="C1639" s="34">
        <v>7498840.7078000018</v>
      </c>
      <c r="D1639" s="34"/>
      <c r="E1639" s="34"/>
      <c r="F1639" s="34"/>
      <c r="G1639" s="34"/>
      <c r="H1639" s="34"/>
      <c r="I1639" s="34"/>
      <c r="J1639" s="34"/>
      <c r="K1639" s="34"/>
      <c r="L1639" s="34"/>
      <c r="M1639" s="34"/>
      <c r="N1639" s="34"/>
      <c r="O1639" s="34"/>
      <c r="P1639" s="34"/>
      <c r="Q1639" s="34"/>
      <c r="R1639" s="34"/>
      <c r="S1639" s="34"/>
    </row>
    <row r="1640" spans="2:19">
      <c r="B1640" s="5">
        <v>2000</v>
      </c>
      <c r="C1640" s="34">
        <v>811602.53839999984</v>
      </c>
      <c r="D1640" s="34"/>
      <c r="E1640" s="34"/>
      <c r="F1640" s="34"/>
      <c r="G1640" s="34"/>
      <c r="H1640" s="34"/>
      <c r="I1640" s="34"/>
      <c r="J1640" s="34"/>
      <c r="K1640" s="34"/>
      <c r="L1640" s="34"/>
      <c r="M1640" s="34"/>
      <c r="N1640" s="34"/>
      <c r="O1640" s="34"/>
      <c r="P1640" s="34"/>
      <c r="Q1640" s="34"/>
      <c r="R1640" s="34"/>
      <c r="S1640" s="34"/>
    </row>
    <row r="1641" spans="2:19">
      <c r="B1641" s="5">
        <v>1999</v>
      </c>
      <c r="C1641" s="34">
        <v>881287.8489000001</v>
      </c>
      <c r="D1641" s="34"/>
      <c r="E1641" s="34"/>
      <c r="F1641" s="34"/>
      <c r="G1641" s="34"/>
      <c r="H1641" s="34"/>
      <c r="I1641" s="34"/>
      <c r="J1641" s="34"/>
      <c r="K1641" s="34"/>
      <c r="L1641" s="34"/>
      <c r="M1641" s="34"/>
      <c r="N1641" s="34"/>
      <c r="O1641" s="34"/>
      <c r="P1641" s="34"/>
      <c r="Q1641" s="34"/>
      <c r="R1641" s="34"/>
      <c r="S1641" s="34"/>
    </row>
    <row r="1642" spans="2:19">
      <c r="B1642" s="5">
        <v>1998</v>
      </c>
      <c r="C1642" s="34">
        <v>3665765.37</v>
      </c>
      <c r="D1642" s="34"/>
      <c r="E1642" s="34"/>
      <c r="F1642" s="34"/>
      <c r="G1642" s="34"/>
      <c r="H1642" s="34"/>
      <c r="I1642" s="34"/>
      <c r="J1642" s="34"/>
      <c r="K1642" s="34"/>
      <c r="L1642" s="34"/>
      <c r="M1642" s="34"/>
      <c r="N1642" s="34"/>
      <c r="O1642" s="34"/>
      <c r="P1642" s="34"/>
      <c r="Q1642" s="34"/>
      <c r="R1642" s="34"/>
      <c r="S1642" s="34"/>
    </row>
    <row r="1643" spans="2:19">
      <c r="B1643" s="5">
        <v>1997</v>
      </c>
      <c r="C1643" s="34">
        <v>4800750.7</v>
      </c>
      <c r="D1643" s="34"/>
      <c r="E1643" s="34"/>
      <c r="F1643" s="34"/>
      <c r="G1643" s="34"/>
      <c r="H1643" s="34"/>
      <c r="I1643" s="34"/>
      <c r="J1643" s="34"/>
      <c r="K1643" s="34"/>
      <c r="L1643" s="34"/>
      <c r="M1643" s="34"/>
      <c r="N1643" s="34"/>
      <c r="O1643" s="34"/>
      <c r="P1643" s="34"/>
      <c r="Q1643" s="34"/>
      <c r="R1643" s="34"/>
      <c r="S1643" s="34"/>
    </row>
    <row r="1644" spans="2:19">
      <c r="B1644" s="5">
        <v>1996</v>
      </c>
      <c r="C1644" s="34">
        <v>9824469.4969999995</v>
      </c>
      <c r="D1644" s="34"/>
      <c r="E1644" s="34"/>
      <c r="F1644" s="34"/>
      <c r="G1644" s="34"/>
      <c r="H1644" s="34"/>
      <c r="I1644" s="34"/>
      <c r="J1644" s="34"/>
      <c r="K1644" s="34"/>
      <c r="L1644" s="34"/>
      <c r="M1644" s="34"/>
      <c r="N1644" s="34"/>
      <c r="O1644" s="34"/>
      <c r="P1644" s="34"/>
      <c r="Q1644" s="34"/>
      <c r="R1644" s="34"/>
      <c r="S1644" s="34"/>
    </row>
    <row r="1645" spans="2:19">
      <c r="B1645" s="5">
        <v>1995</v>
      </c>
      <c r="C1645" s="34">
        <v>475091.4</v>
      </c>
      <c r="D1645" s="34"/>
      <c r="E1645" s="34"/>
      <c r="F1645" s="34"/>
      <c r="G1645" s="34"/>
      <c r="H1645" s="34"/>
      <c r="I1645" s="34"/>
      <c r="J1645" s="34"/>
      <c r="K1645" s="34"/>
      <c r="L1645" s="34"/>
      <c r="M1645" s="34"/>
      <c r="N1645" s="34"/>
      <c r="O1645" s="34"/>
      <c r="P1645" s="34"/>
      <c r="Q1645" s="34"/>
      <c r="R1645" s="34"/>
      <c r="S1645" s="34"/>
    </row>
    <row r="1646" spans="2:19">
      <c r="B1646" s="5">
        <v>1994</v>
      </c>
      <c r="C1646" s="34">
        <v>4056262.99</v>
      </c>
      <c r="D1646" s="34"/>
      <c r="E1646" s="34"/>
      <c r="F1646" s="34"/>
      <c r="G1646" s="34"/>
      <c r="H1646" s="34"/>
      <c r="I1646" s="34"/>
      <c r="J1646" s="34"/>
      <c r="K1646" s="34"/>
      <c r="L1646" s="34"/>
      <c r="M1646" s="34"/>
      <c r="N1646" s="34"/>
      <c r="O1646" s="34"/>
      <c r="P1646" s="34"/>
      <c r="Q1646" s="34"/>
      <c r="R1646" s="34"/>
      <c r="S1646" s="34"/>
    </row>
    <row r="1647" spans="2:19">
      <c r="B1647" s="5">
        <v>1993</v>
      </c>
      <c r="C1647" s="34">
        <v>2185479.4</v>
      </c>
      <c r="D1647" s="34"/>
      <c r="E1647" s="34"/>
      <c r="F1647" s="34"/>
      <c r="G1647" s="34"/>
      <c r="H1647" s="34"/>
      <c r="I1647" s="34"/>
      <c r="J1647" s="34"/>
      <c r="K1647" s="34"/>
      <c r="L1647" s="34"/>
      <c r="M1647" s="34"/>
      <c r="N1647" s="34"/>
      <c r="O1647" s="34"/>
      <c r="P1647" s="34"/>
      <c r="Q1647" s="34"/>
      <c r="R1647" s="34"/>
      <c r="S1647" s="34"/>
    </row>
    <row r="1648" spans="2:19">
      <c r="B1648" s="5">
        <v>1992</v>
      </c>
      <c r="C1648" s="34">
        <v>1729159.48</v>
      </c>
      <c r="D1648" s="34"/>
      <c r="E1648" s="34"/>
      <c r="F1648" s="34"/>
      <c r="G1648" s="34"/>
      <c r="H1648" s="34"/>
      <c r="I1648" s="34"/>
      <c r="J1648" s="34"/>
      <c r="K1648" s="34"/>
      <c r="L1648" s="34"/>
      <c r="M1648" s="34"/>
      <c r="N1648" s="34"/>
      <c r="O1648" s="34"/>
      <c r="P1648" s="34"/>
      <c r="Q1648" s="34"/>
      <c r="R1648" s="34"/>
      <c r="S1648" s="34"/>
    </row>
    <row r="1649" spans="2:19">
      <c r="B1649" s="5">
        <v>1991</v>
      </c>
      <c r="C1649" s="34">
        <v>536766.49</v>
      </c>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v>590165.59</v>
      </c>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v>4021204.79</v>
      </c>
      <c r="D1653" s="34"/>
      <c r="E1653" s="34"/>
      <c r="F1653" s="34"/>
      <c r="G1653" s="34"/>
      <c r="H1653" s="34"/>
      <c r="I1653" s="34"/>
      <c r="J1653" s="34"/>
      <c r="K1653" s="34"/>
      <c r="L1653" s="34"/>
      <c r="M1653" s="34"/>
      <c r="N1653" s="34"/>
      <c r="O1653" s="34"/>
      <c r="P1653" s="34"/>
      <c r="Q1653" s="34"/>
      <c r="R1653" s="34"/>
      <c r="S1653" s="34"/>
    </row>
    <row r="1654" spans="2:19">
      <c r="B1654" s="5">
        <v>1986</v>
      </c>
      <c r="C1654" s="34">
        <v>6182866.0700000003</v>
      </c>
      <c r="D1654" s="34"/>
      <c r="E1654" s="34"/>
      <c r="F1654" s="34"/>
      <c r="G1654" s="34"/>
      <c r="H1654" s="34"/>
      <c r="I1654" s="34"/>
      <c r="J1654" s="34"/>
      <c r="K1654" s="34"/>
      <c r="L1654" s="34"/>
      <c r="M1654" s="34"/>
      <c r="N1654" s="34"/>
      <c r="O1654" s="34"/>
      <c r="P1654" s="34"/>
      <c r="Q1654" s="34"/>
      <c r="R1654" s="34"/>
      <c r="S1654" s="34"/>
    </row>
    <row r="1655" spans="2:19">
      <c r="B1655" s="5">
        <v>1985</v>
      </c>
      <c r="C1655" s="34">
        <v>43863.48</v>
      </c>
      <c r="D1655" s="34"/>
      <c r="E1655" s="34"/>
      <c r="F1655" s="34"/>
      <c r="G1655" s="34"/>
      <c r="H1655" s="34"/>
      <c r="I1655" s="34"/>
      <c r="J1655" s="34"/>
      <c r="K1655" s="34"/>
      <c r="L1655" s="34"/>
      <c r="M1655" s="34"/>
      <c r="N1655" s="34"/>
      <c r="O1655" s="34"/>
      <c r="P1655" s="34"/>
      <c r="Q1655" s="34"/>
      <c r="R1655" s="34"/>
      <c r="S1655" s="34"/>
    </row>
    <row r="1656" spans="2:19">
      <c r="B1656" s="5">
        <v>1984</v>
      </c>
      <c r="C1656" s="34">
        <v>3731931.4</v>
      </c>
      <c r="D1656" s="34"/>
      <c r="E1656" s="34"/>
      <c r="F1656" s="34"/>
      <c r="G1656" s="34"/>
      <c r="H1656" s="34"/>
      <c r="I1656" s="34"/>
      <c r="J1656" s="34"/>
      <c r="K1656" s="34"/>
      <c r="L1656" s="34"/>
      <c r="M1656" s="34"/>
      <c r="N1656" s="34"/>
      <c r="O1656" s="34"/>
      <c r="P1656" s="34"/>
      <c r="Q1656" s="34"/>
      <c r="R1656" s="34"/>
      <c r="S1656" s="34"/>
    </row>
    <row r="1657" spans="2:19">
      <c r="B1657" s="5">
        <v>1983</v>
      </c>
      <c r="C1657" s="34">
        <v>1076895.2</v>
      </c>
      <c r="D1657" s="34"/>
      <c r="E1657" s="34"/>
      <c r="F1657" s="34"/>
      <c r="G1657" s="34"/>
      <c r="H1657" s="34"/>
      <c r="I1657" s="34"/>
      <c r="J1657" s="34"/>
      <c r="K1657" s="34"/>
      <c r="L1657" s="34"/>
      <c r="M1657" s="34"/>
      <c r="N1657" s="34"/>
      <c r="O1657" s="34"/>
      <c r="P1657" s="34"/>
      <c r="Q1657" s="34"/>
      <c r="R1657" s="34"/>
      <c r="S1657" s="34"/>
    </row>
    <row r="1658" spans="2:19">
      <c r="B1658" s="5">
        <v>1982</v>
      </c>
      <c r="C1658" s="34">
        <v>21419.439999999999</v>
      </c>
      <c r="D1658" s="34"/>
      <c r="E1658" s="34"/>
      <c r="F1658" s="34"/>
      <c r="G1658" s="34"/>
      <c r="H1658" s="34"/>
      <c r="I1658" s="34"/>
      <c r="J1658" s="34"/>
      <c r="K1658" s="34"/>
      <c r="L1658" s="34"/>
      <c r="M1658" s="34"/>
      <c r="N1658" s="34"/>
      <c r="O1658" s="34"/>
      <c r="P1658" s="34"/>
      <c r="Q1658" s="34"/>
      <c r="R1658" s="34"/>
      <c r="S1658" s="34"/>
    </row>
    <row r="1659" spans="2:19">
      <c r="B1659" s="5">
        <v>1981</v>
      </c>
      <c r="C1659" s="34">
        <v>91672.98</v>
      </c>
      <c r="D1659" s="34"/>
      <c r="E1659" s="34"/>
      <c r="F1659" s="34"/>
      <c r="G1659" s="34"/>
      <c r="H1659" s="34"/>
      <c r="I1659" s="34"/>
      <c r="J1659" s="34"/>
      <c r="K1659" s="34"/>
      <c r="L1659" s="34"/>
      <c r="M1659" s="34"/>
      <c r="N1659" s="34"/>
      <c r="O1659" s="34"/>
      <c r="P1659" s="34"/>
      <c r="Q1659" s="34"/>
      <c r="R1659" s="34"/>
      <c r="S1659" s="34"/>
    </row>
    <row r="1660" spans="2:19">
      <c r="B1660" s="5">
        <v>1980</v>
      </c>
      <c r="C1660" s="34">
        <v>117965.22</v>
      </c>
      <c r="D1660" s="34"/>
      <c r="E1660" s="34"/>
      <c r="F1660" s="34"/>
      <c r="G1660" s="34"/>
      <c r="H1660" s="34"/>
      <c r="I1660" s="34"/>
      <c r="J1660" s="34"/>
      <c r="K1660" s="34"/>
      <c r="L1660" s="34"/>
      <c r="M1660" s="34"/>
      <c r="N1660" s="34"/>
      <c r="O1660" s="34"/>
      <c r="P1660" s="34"/>
      <c r="Q1660" s="34"/>
      <c r="R1660" s="34"/>
      <c r="S1660" s="34"/>
    </row>
    <row r="1661" spans="2:19">
      <c r="B1661" s="5">
        <v>1979</v>
      </c>
      <c r="C1661" s="34">
        <v>2394115.4</v>
      </c>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v>2181384.0099999998</v>
      </c>
      <c r="D1663" s="34"/>
      <c r="E1663" s="34"/>
      <c r="F1663" s="34"/>
      <c r="G1663" s="34"/>
      <c r="H1663" s="34"/>
      <c r="I1663" s="34"/>
      <c r="J1663" s="34"/>
      <c r="K1663" s="34"/>
      <c r="L1663" s="34"/>
      <c r="M1663" s="34"/>
      <c r="N1663" s="34"/>
      <c r="O1663" s="34"/>
      <c r="P1663" s="34"/>
      <c r="Q1663" s="34"/>
      <c r="R1663" s="34"/>
      <c r="S1663" s="34"/>
    </row>
    <row r="1664" spans="2:19">
      <c r="B1664" s="5">
        <v>1976</v>
      </c>
      <c r="C1664" s="34">
        <v>832035.37</v>
      </c>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v>7558.66</v>
      </c>
      <c r="D1666" s="34"/>
      <c r="E1666" s="34"/>
      <c r="F1666" s="34"/>
      <c r="G1666" s="34"/>
      <c r="H1666" s="34"/>
      <c r="I1666" s="34"/>
      <c r="J1666" s="34"/>
      <c r="K1666" s="34"/>
      <c r="L1666" s="34"/>
      <c r="M1666" s="34"/>
      <c r="N1666" s="34"/>
      <c r="O1666" s="34"/>
      <c r="P1666" s="34"/>
      <c r="Q1666" s="34"/>
      <c r="R1666" s="34"/>
      <c r="S1666" s="34"/>
    </row>
    <row r="1667" spans="2:19">
      <c r="B1667" s="5">
        <v>1973</v>
      </c>
      <c r="C1667" s="34">
        <v>566313.38</v>
      </c>
      <c r="D1667" s="34"/>
      <c r="E1667" s="34"/>
      <c r="F1667" s="34"/>
      <c r="G1667" s="34"/>
      <c r="H1667" s="34"/>
      <c r="I1667" s="34"/>
      <c r="J1667" s="34"/>
      <c r="K1667" s="34"/>
      <c r="L1667" s="34"/>
      <c r="M1667" s="34"/>
      <c r="N1667" s="34"/>
      <c r="O1667" s="34"/>
      <c r="P1667" s="34"/>
      <c r="Q1667" s="34"/>
      <c r="R1667" s="34"/>
      <c r="S1667" s="34"/>
    </row>
    <row r="1668" spans="2:19">
      <c r="B1668" s="5">
        <v>1972</v>
      </c>
      <c r="C1668" s="34">
        <v>1747250.55</v>
      </c>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v>1252271.25</v>
      </c>
      <c r="D1671" s="34"/>
      <c r="E1671" s="34"/>
      <c r="F1671" s="34"/>
      <c r="G1671" s="34"/>
      <c r="H1671" s="34"/>
      <c r="I1671" s="34"/>
      <c r="J1671" s="34"/>
      <c r="K1671" s="34"/>
      <c r="L1671" s="34"/>
      <c r="M1671" s="34"/>
      <c r="N1671" s="34"/>
      <c r="O1671" s="34"/>
      <c r="P1671" s="34"/>
      <c r="Q1671" s="34"/>
      <c r="R1671" s="34"/>
      <c r="S1671" s="34"/>
    </row>
    <row r="1672" spans="2:19">
      <c r="B1672" s="5">
        <v>1968</v>
      </c>
      <c r="C1672" s="34">
        <v>38346.83</v>
      </c>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76209538.772200003</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v>32400</v>
      </c>
      <c r="S1809" s="34">
        <v>32400</v>
      </c>
    </row>
    <row r="1810" spans="1:19">
      <c r="B1810" s="5">
        <v>2020</v>
      </c>
      <c r="C1810" s="33"/>
      <c r="D1810" s="33"/>
      <c r="E1810" s="33"/>
      <c r="F1810" s="33"/>
      <c r="G1810" s="33"/>
      <c r="H1810" s="33"/>
      <c r="I1810" s="33"/>
      <c r="J1810" s="33"/>
      <c r="K1810" s="33"/>
      <c r="L1810" s="33"/>
      <c r="M1810" s="33"/>
      <c r="N1810" s="33"/>
      <c r="O1810" s="33"/>
      <c r="P1810" s="33"/>
      <c r="Q1810" s="34">
        <v>474000</v>
      </c>
      <c r="R1810" s="34">
        <v>474000</v>
      </c>
      <c r="S1810" s="34">
        <v>474000</v>
      </c>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v>195000</v>
      </c>
      <c r="M1815" s="34">
        <v>195000</v>
      </c>
      <c r="N1815" s="34">
        <v>195000</v>
      </c>
      <c r="O1815" s="34">
        <v>195000</v>
      </c>
      <c r="P1815" s="34">
        <v>195000</v>
      </c>
      <c r="Q1815" s="34">
        <v>195000</v>
      </c>
      <c r="R1815" s="34">
        <v>195000</v>
      </c>
      <c r="S1815" s="34">
        <v>195000</v>
      </c>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v>4255</v>
      </c>
      <c r="K1817" s="34">
        <v>4255</v>
      </c>
      <c r="L1817" s="34">
        <v>4255</v>
      </c>
      <c r="M1817" s="34">
        <v>4255</v>
      </c>
      <c r="N1817" s="34">
        <v>4255</v>
      </c>
      <c r="O1817" s="34">
        <v>4255</v>
      </c>
      <c r="P1817" s="34">
        <v>4255</v>
      </c>
      <c r="Q1817" s="34">
        <v>4255</v>
      </c>
      <c r="R1817" s="34">
        <v>4255</v>
      </c>
      <c r="S1817" s="34">
        <v>4255</v>
      </c>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v>28244.7906</v>
      </c>
      <c r="N1833" s="34">
        <v>28244.7906</v>
      </c>
      <c r="O1833" s="34">
        <v>28244.7906</v>
      </c>
      <c r="P1833" s="34">
        <v>28244.7906</v>
      </c>
      <c r="Q1833" s="34">
        <v>28244.7906</v>
      </c>
      <c r="R1833" s="34">
        <v>28244.7906</v>
      </c>
      <c r="S1833" s="34">
        <v>28244.7906</v>
      </c>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4255</v>
      </c>
      <c r="K1901" s="7">
        <f>SUM(K1814:K1900)</f>
        <v>4255</v>
      </c>
      <c r="L1901" s="7">
        <f t="shared" ref="L1901" si="36">SUM(L1814:L1900)</f>
        <v>199255</v>
      </c>
      <c r="M1901" s="7">
        <f>SUM(M1814:M1900)</f>
        <v>227499.79060000001</v>
      </c>
      <c r="N1901" s="10">
        <f>SUM(N1809:N1900)</f>
        <v>227499.79060000001</v>
      </c>
      <c r="O1901" s="10">
        <f>SUM(O1809:O1900)</f>
        <v>227499.79060000001</v>
      </c>
      <c r="P1901" s="10">
        <f>SUM(P1809:P1900)</f>
        <v>227499.79060000001</v>
      </c>
      <c r="Q1901" s="10">
        <f>SUM(Q1809:Q1900)</f>
        <v>701499.79059999995</v>
      </c>
      <c r="R1901" s="10">
        <f>SUM(R1808:R1900)</f>
        <v>733899.79059999995</v>
      </c>
      <c r="S1901" s="10">
        <f>SUM(S1808:S1900)</f>
        <v>733899.79059999995</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v>1654178.9799000002</v>
      </c>
      <c r="D1919" s="34"/>
      <c r="E1919" s="34"/>
      <c r="F1919" s="34"/>
      <c r="G1919" s="34"/>
      <c r="H1919" s="34"/>
      <c r="I1919" s="34"/>
      <c r="J1919" s="34"/>
      <c r="K1919" s="34"/>
      <c r="L1919" s="34"/>
      <c r="M1919" s="34"/>
      <c r="N1919" s="34"/>
      <c r="O1919" s="34"/>
      <c r="P1919" s="34"/>
      <c r="Q1919" s="34"/>
      <c r="R1919" s="34"/>
      <c r="S1919" s="34"/>
    </row>
    <row r="1920" spans="1:19">
      <c r="B1920" s="5">
        <v>2005</v>
      </c>
      <c r="C1920" s="34">
        <v>1402466.4354000001</v>
      </c>
      <c r="D1920" s="34"/>
      <c r="E1920" s="34"/>
      <c r="F1920" s="34"/>
      <c r="G1920" s="34"/>
      <c r="H1920" s="34"/>
      <c r="I1920" s="34"/>
      <c r="J1920" s="34"/>
      <c r="K1920" s="34"/>
      <c r="L1920" s="34"/>
      <c r="M1920" s="34"/>
      <c r="N1920" s="34"/>
      <c r="O1920" s="34"/>
      <c r="P1920" s="34"/>
      <c r="Q1920" s="34"/>
      <c r="R1920" s="34"/>
      <c r="S1920" s="34"/>
    </row>
    <row r="1921" spans="2:19">
      <c r="B1921" s="5">
        <v>2004</v>
      </c>
      <c r="C1921" s="34">
        <v>1439052.5172999999</v>
      </c>
      <c r="D1921" s="34"/>
      <c r="E1921" s="34"/>
      <c r="F1921" s="34"/>
      <c r="G1921" s="34"/>
      <c r="H1921" s="34"/>
      <c r="I1921" s="34"/>
      <c r="J1921" s="34"/>
      <c r="K1921" s="34"/>
      <c r="L1921" s="34"/>
      <c r="M1921" s="34"/>
      <c r="N1921" s="34"/>
      <c r="O1921" s="34"/>
      <c r="P1921" s="34"/>
      <c r="Q1921" s="34"/>
      <c r="R1921" s="34"/>
      <c r="S1921" s="34"/>
    </row>
    <row r="1922" spans="2:19">
      <c r="B1922" s="5">
        <v>2003</v>
      </c>
      <c r="C1922" s="34">
        <v>2234402.7284999988</v>
      </c>
      <c r="D1922" s="34"/>
      <c r="E1922" s="34"/>
      <c r="F1922" s="34"/>
      <c r="G1922" s="34"/>
      <c r="H1922" s="34"/>
      <c r="I1922" s="34"/>
      <c r="J1922" s="34"/>
      <c r="K1922" s="34"/>
      <c r="L1922" s="34"/>
      <c r="M1922" s="34"/>
      <c r="N1922" s="34"/>
      <c r="O1922" s="34"/>
      <c r="P1922" s="34"/>
      <c r="Q1922" s="34"/>
      <c r="R1922" s="34"/>
      <c r="S1922" s="34"/>
    </row>
    <row r="1923" spans="2:19">
      <c r="B1923" s="5">
        <v>2002</v>
      </c>
      <c r="C1923" s="34">
        <v>2441667.6213000012</v>
      </c>
      <c r="D1923" s="34"/>
      <c r="E1923" s="34"/>
      <c r="F1923" s="34"/>
      <c r="G1923" s="34"/>
      <c r="H1923" s="34"/>
      <c r="I1923" s="34"/>
      <c r="J1923" s="34"/>
      <c r="K1923" s="34"/>
      <c r="L1923" s="34"/>
      <c r="M1923" s="34"/>
      <c r="N1923" s="34"/>
      <c r="O1923" s="34"/>
      <c r="P1923" s="34"/>
      <c r="Q1923" s="34"/>
      <c r="R1923" s="34"/>
      <c r="S1923" s="34"/>
    </row>
    <row r="1924" spans="2:19">
      <c r="B1924" s="5">
        <v>2001</v>
      </c>
      <c r="C1924" s="34">
        <v>1840911.1713</v>
      </c>
      <c r="D1924" s="34"/>
      <c r="E1924" s="34"/>
      <c r="F1924" s="34"/>
      <c r="G1924" s="34"/>
      <c r="H1924" s="34"/>
      <c r="I1924" s="34"/>
      <c r="J1924" s="34"/>
      <c r="K1924" s="34"/>
      <c r="L1924" s="34"/>
      <c r="M1924" s="34"/>
      <c r="N1924" s="34"/>
      <c r="O1924" s="34"/>
      <c r="P1924" s="34"/>
      <c r="Q1924" s="34"/>
      <c r="R1924" s="34"/>
      <c r="S1924" s="34"/>
    </row>
    <row r="1925" spans="2:19">
      <c r="B1925" s="5">
        <v>2000</v>
      </c>
      <c r="C1925" s="34">
        <v>2164130.1488800002</v>
      </c>
      <c r="D1925" s="34"/>
      <c r="E1925" s="34"/>
      <c r="F1925" s="34"/>
      <c r="G1925" s="34"/>
      <c r="H1925" s="34"/>
      <c r="I1925" s="34"/>
      <c r="J1925" s="34"/>
      <c r="K1925" s="34"/>
      <c r="L1925" s="34"/>
      <c r="M1925" s="34"/>
      <c r="N1925" s="34"/>
      <c r="O1925" s="34"/>
      <c r="P1925" s="34"/>
      <c r="Q1925" s="34"/>
      <c r="R1925" s="34"/>
      <c r="S1925" s="34"/>
    </row>
    <row r="1926" spans="2:19">
      <c r="B1926" s="5">
        <v>1999</v>
      </c>
      <c r="C1926" s="34">
        <v>2163413.7041000002</v>
      </c>
      <c r="D1926" s="34"/>
      <c r="E1926" s="34"/>
      <c r="F1926" s="34"/>
      <c r="G1926" s="34"/>
      <c r="H1926" s="34"/>
      <c r="I1926" s="34"/>
      <c r="J1926" s="34"/>
      <c r="K1926" s="34"/>
      <c r="L1926" s="34"/>
      <c r="M1926" s="34"/>
      <c r="N1926" s="34"/>
      <c r="O1926" s="34"/>
      <c r="P1926" s="34"/>
      <c r="Q1926" s="34"/>
      <c r="R1926" s="34"/>
      <c r="S1926" s="34"/>
    </row>
    <row r="1927" spans="2:19">
      <c r="B1927" s="5">
        <v>1998</v>
      </c>
      <c r="C1927" s="34">
        <v>5069125.4528999971</v>
      </c>
      <c r="D1927" s="34"/>
      <c r="E1927" s="34"/>
      <c r="F1927" s="34"/>
      <c r="G1927" s="34"/>
      <c r="H1927" s="34"/>
      <c r="I1927" s="34"/>
      <c r="J1927" s="34"/>
      <c r="K1927" s="34"/>
      <c r="L1927" s="34"/>
      <c r="M1927" s="34"/>
      <c r="N1927" s="34"/>
      <c r="O1927" s="34"/>
      <c r="P1927" s="34"/>
      <c r="Q1927" s="34"/>
      <c r="R1927" s="34"/>
      <c r="S1927" s="34"/>
    </row>
    <row r="1928" spans="2:19">
      <c r="B1928" s="5">
        <v>1997</v>
      </c>
      <c r="C1928" s="34">
        <v>2653530.7207999988</v>
      </c>
      <c r="D1928" s="34"/>
      <c r="E1928" s="34"/>
      <c r="F1928" s="34"/>
      <c r="G1928" s="34"/>
      <c r="H1928" s="34"/>
      <c r="I1928" s="34"/>
      <c r="J1928" s="34"/>
      <c r="K1928" s="34"/>
      <c r="L1928" s="34"/>
      <c r="M1928" s="34"/>
      <c r="N1928" s="34"/>
      <c r="O1928" s="34"/>
      <c r="P1928" s="34"/>
      <c r="Q1928" s="34"/>
      <c r="R1928" s="34"/>
      <c r="S1928" s="34"/>
    </row>
    <row r="1929" spans="2:19">
      <c r="B1929" s="5">
        <v>1996</v>
      </c>
      <c r="C1929" s="34">
        <v>6097826.0609000018</v>
      </c>
      <c r="D1929" s="34"/>
      <c r="E1929" s="34"/>
      <c r="F1929" s="34"/>
      <c r="G1929" s="34"/>
      <c r="H1929" s="34"/>
      <c r="I1929" s="34"/>
      <c r="J1929" s="34"/>
      <c r="K1929" s="34"/>
      <c r="L1929" s="34"/>
      <c r="M1929" s="34"/>
      <c r="N1929" s="34"/>
      <c r="O1929" s="34"/>
      <c r="P1929" s="34"/>
      <c r="Q1929" s="34"/>
      <c r="R1929" s="34"/>
      <c r="S1929" s="34"/>
    </row>
    <row r="1930" spans="2:19">
      <c r="B1930" s="5">
        <v>1995</v>
      </c>
      <c r="C1930" s="34">
        <v>4648754.3169000028</v>
      </c>
      <c r="D1930" s="34"/>
      <c r="E1930" s="34"/>
      <c r="F1930" s="34"/>
      <c r="G1930" s="34"/>
      <c r="H1930" s="34"/>
      <c r="I1930" s="34"/>
      <c r="J1930" s="34"/>
      <c r="K1930" s="34"/>
      <c r="L1930" s="34"/>
      <c r="M1930" s="34"/>
      <c r="N1930" s="34"/>
      <c r="O1930" s="34"/>
      <c r="P1930" s="34"/>
      <c r="Q1930" s="34"/>
      <c r="R1930" s="34"/>
      <c r="S1930" s="34"/>
    </row>
    <row r="1931" spans="2:19">
      <c r="B1931" s="5">
        <v>1994</v>
      </c>
      <c r="C1931" s="34">
        <v>3726428.0883000013</v>
      </c>
      <c r="D1931" s="34"/>
      <c r="E1931" s="34"/>
      <c r="F1931" s="34"/>
      <c r="G1931" s="34"/>
      <c r="H1931" s="34"/>
      <c r="I1931" s="34"/>
      <c r="J1931" s="34"/>
      <c r="K1931" s="34"/>
      <c r="L1931" s="34"/>
      <c r="M1931" s="34"/>
      <c r="N1931" s="34"/>
      <c r="O1931" s="34"/>
      <c r="P1931" s="34"/>
      <c r="Q1931" s="34"/>
      <c r="R1931" s="34"/>
      <c r="S1931" s="34"/>
    </row>
    <row r="1932" spans="2:19">
      <c r="B1932" s="5">
        <v>1993</v>
      </c>
      <c r="C1932" s="34">
        <v>195052.14170000001</v>
      </c>
      <c r="D1932" s="34"/>
      <c r="E1932" s="34"/>
      <c r="F1932" s="34"/>
      <c r="G1932" s="34"/>
      <c r="H1932" s="34"/>
      <c r="I1932" s="34"/>
      <c r="J1932" s="34"/>
      <c r="K1932" s="34"/>
      <c r="L1932" s="34"/>
      <c r="M1932" s="34"/>
      <c r="N1932" s="34"/>
      <c r="O1932" s="34"/>
      <c r="P1932" s="34"/>
      <c r="Q1932" s="34"/>
      <c r="R1932" s="34"/>
      <c r="S1932" s="34"/>
    </row>
    <row r="1933" spans="2:19">
      <c r="B1933" s="5">
        <v>1992</v>
      </c>
      <c r="C1933" s="34">
        <v>1163381.5205999999</v>
      </c>
      <c r="D1933" s="34"/>
      <c r="E1933" s="34"/>
      <c r="F1933" s="34"/>
      <c r="G1933" s="34"/>
      <c r="H1933" s="34"/>
      <c r="I1933" s="34"/>
      <c r="J1933" s="34"/>
      <c r="K1933" s="34"/>
      <c r="L1933" s="34"/>
      <c r="M1933" s="34"/>
      <c r="N1933" s="34"/>
      <c r="O1933" s="34"/>
      <c r="P1933" s="34"/>
      <c r="Q1933" s="34"/>
      <c r="R1933" s="34"/>
      <c r="S1933" s="34"/>
    </row>
    <row r="1934" spans="2:19">
      <c r="B1934" s="5">
        <v>1991</v>
      </c>
      <c r="C1934" s="34">
        <v>924415.05099999998</v>
      </c>
      <c r="D1934" s="34"/>
      <c r="E1934" s="34"/>
      <c r="F1934" s="34"/>
      <c r="G1934" s="34"/>
      <c r="H1934" s="34"/>
      <c r="I1934" s="34"/>
      <c r="J1934" s="34"/>
      <c r="K1934" s="34"/>
      <c r="L1934" s="34"/>
      <c r="M1934" s="34"/>
      <c r="N1934" s="34"/>
      <c r="O1934" s="34"/>
      <c r="P1934" s="34"/>
      <c r="Q1934" s="34"/>
      <c r="R1934" s="34"/>
      <c r="S1934" s="34"/>
    </row>
    <row r="1935" spans="2:19">
      <c r="B1935" s="5">
        <v>1990</v>
      </c>
      <c r="C1935" s="34">
        <v>1232333.1438</v>
      </c>
      <c r="D1935" s="34"/>
      <c r="E1935" s="34"/>
      <c r="F1935" s="34"/>
      <c r="G1935" s="34"/>
      <c r="H1935" s="34"/>
      <c r="I1935" s="34"/>
      <c r="J1935" s="34"/>
      <c r="K1935" s="34"/>
      <c r="L1935" s="34"/>
      <c r="M1935" s="34"/>
      <c r="N1935" s="34"/>
      <c r="O1935" s="34"/>
      <c r="P1935" s="34"/>
      <c r="Q1935" s="34"/>
      <c r="R1935" s="34"/>
      <c r="S1935" s="34"/>
    </row>
    <row r="1936" spans="2:19">
      <c r="B1936" s="5">
        <v>1989</v>
      </c>
      <c r="C1936" s="34">
        <v>1114233.1200000001</v>
      </c>
      <c r="D1936" s="34"/>
      <c r="E1936" s="34"/>
      <c r="F1936" s="34"/>
      <c r="G1936" s="34"/>
      <c r="H1936" s="34"/>
      <c r="I1936" s="34"/>
      <c r="J1936" s="34"/>
      <c r="K1936" s="34"/>
      <c r="L1936" s="34"/>
      <c r="M1936" s="34"/>
      <c r="N1936" s="34"/>
      <c r="O1936" s="34"/>
      <c r="P1936" s="34"/>
      <c r="Q1936" s="34"/>
      <c r="R1936" s="34"/>
      <c r="S1936" s="34"/>
    </row>
    <row r="1937" spans="2:19">
      <c r="B1937" s="5">
        <v>1988</v>
      </c>
      <c r="C1937" s="34">
        <v>1316695.3905</v>
      </c>
      <c r="D1937" s="34"/>
      <c r="E1937" s="34"/>
      <c r="F1937" s="34"/>
      <c r="G1937" s="34"/>
      <c r="H1937" s="34"/>
      <c r="I1937" s="34"/>
      <c r="J1937" s="34"/>
      <c r="K1937" s="34"/>
      <c r="L1937" s="34"/>
      <c r="M1937" s="34"/>
      <c r="N1937" s="34"/>
      <c r="O1937" s="34"/>
      <c r="P1937" s="34"/>
      <c r="Q1937" s="34"/>
      <c r="R1937" s="34"/>
      <c r="S1937" s="34"/>
    </row>
    <row r="1938" spans="2:19">
      <c r="B1938" s="5">
        <v>1987</v>
      </c>
      <c r="C1938" s="34">
        <v>1614060.0073000002</v>
      </c>
      <c r="D1938" s="34"/>
      <c r="E1938" s="34"/>
      <c r="F1938" s="34"/>
      <c r="G1938" s="34"/>
      <c r="H1938" s="34"/>
      <c r="I1938" s="34"/>
      <c r="J1938" s="34"/>
      <c r="K1938" s="34"/>
      <c r="L1938" s="34"/>
      <c r="M1938" s="34"/>
      <c r="N1938" s="34"/>
      <c r="O1938" s="34"/>
      <c r="P1938" s="34"/>
      <c r="Q1938" s="34"/>
      <c r="R1938" s="34"/>
      <c r="S1938" s="34"/>
    </row>
    <row r="1939" spans="2:19">
      <c r="B1939" s="5">
        <v>1986</v>
      </c>
      <c r="C1939" s="34">
        <v>1148391.838</v>
      </c>
      <c r="D1939" s="34"/>
      <c r="E1939" s="34"/>
      <c r="F1939" s="34"/>
      <c r="G1939" s="34"/>
      <c r="H1939" s="34"/>
      <c r="I1939" s="34"/>
      <c r="J1939" s="34"/>
      <c r="K1939" s="34"/>
      <c r="L1939" s="34"/>
      <c r="M1939" s="34"/>
      <c r="N1939" s="34"/>
      <c r="O1939" s="34"/>
      <c r="P1939" s="34"/>
      <c r="Q1939" s="34"/>
      <c r="R1939" s="34"/>
      <c r="S1939" s="34"/>
    </row>
    <row r="1940" spans="2:19">
      <c r="B1940" s="5">
        <v>1985</v>
      </c>
      <c r="C1940" s="34">
        <v>1358215.1640000001</v>
      </c>
      <c r="D1940" s="34"/>
      <c r="E1940" s="34"/>
      <c r="F1940" s="34"/>
      <c r="G1940" s="34"/>
      <c r="H1940" s="34"/>
      <c r="I1940" s="34"/>
      <c r="J1940" s="34"/>
      <c r="K1940" s="34"/>
      <c r="L1940" s="34"/>
      <c r="M1940" s="34"/>
      <c r="N1940" s="34"/>
      <c r="O1940" s="34"/>
      <c r="P1940" s="34"/>
      <c r="Q1940" s="34"/>
      <c r="R1940" s="34"/>
      <c r="S1940" s="34"/>
    </row>
    <row r="1941" spans="2:19">
      <c r="B1941" s="5">
        <v>1984</v>
      </c>
      <c r="C1941" s="34">
        <v>1642759.52</v>
      </c>
      <c r="D1941" s="34"/>
      <c r="E1941" s="34"/>
      <c r="F1941" s="34"/>
      <c r="G1941" s="34"/>
      <c r="H1941" s="34"/>
      <c r="I1941" s="34"/>
      <c r="J1941" s="34"/>
      <c r="K1941" s="34"/>
      <c r="L1941" s="34"/>
      <c r="M1941" s="34"/>
      <c r="N1941" s="34"/>
      <c r="O1941" s="34"/>
      <c r="P1941" s="34"/>
      <c r="Q1941" s="34"/>
      <c r="R1941" s="34"/>
      <c r="S1941" s="34"/>
    </row>
    <row r="1942" spans="2:19">
      <c r="B1942" s="5">
        <v>1983</v>
      </c>
      <c r="C1942" s="34">
        <v>1595485.1821999999</v>
      </c>
      <c r="D1942" s="34"/>
      <c r="E1942" s="34"/>
      <c r="F1942" s="34"/>
      <c r="G1942" s="34"/>
      <c r="H1942" s="34"/>
      <c r="I1942" s="34"/>
      <c r="J1942" s="34"/>
      <c r="K1942" s="34"/>
      <c r="L1942" s="34"/>
      <c r="M1942" s="34"/>
      <c r="N1942" s="34"/>
      <c r="O1942" s="34"/>
      <c r="P1942" s="34"/>
      <c r="Q1942" s="34"/>
      <c r="R1942" s="34"/>
      <c r="S1942" s="34"/>
    </row>
    <row r="1943" spans="2:19">
      <c r="B1943" s="5">
        <v>1982</v>
      </c>
      <c r="C1943" s="34">
        <v>639044.37809999997</v>
      </c>
      <c r="D1943" s="34"/>
      <c r="E1943" s="34"/>
      <c r="F1943" s="34"/>
      <c r="G1943" s="34"/>
      <c r="H1943" s="34"/>
      <c r="I1943" s="34"/>
      <c r="J1943" s="34"/>
      <c r="K1943" s="34"/>
      <c r="L1943" s="34"/>
      <c r="M1943" s="34"/>
      <c r="N1943" s="34"/>
      <c r="O1943" s="34"/>
      <c r="P1943" s="34"/>
      <c r="Q1943" s="34"/>
      <c r="R1943" s="34"/>
      <c r="S1943" s="34"/>
    </row>
    <row r="1944" spans="2:19">
      <c r="B1944" s="5">
        <v>1981</v>
      </c>
      <c r="C1944" s="34">
        <v>497789.33659999992</v>
      </c>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v>1273564.3500000001</v>
      </c>
      <c r="D1947" s="34"/>
      <c r="E1947" s="34"/>
      <c r="F1947" s="34"/>
      <c r="G1947" s="34"/>
      <c r="H1947" s="34"/>
      <c r="I1947" s="34"/>
      <c r="J1947" s="34"/>
      <c r="K1947" s="34"/>
      <c r="L1947" s="34"/>
      <c r="M1947" s="34"/>
      <c r="N1947" s="34"/>
      <c r="O1947" s="34"/>
      <c r="P1947" s="34"/>
      <c r="Q1947" s="34"/>
      <c r="R1947" s="34"/>
      <c r="S1947" s="34"/>
    </row>
    <row r="1948" spans="2:19">
      <c r="B1948" s="5">
        <v>1977</v>
      </c>
      <c r="C1948" s="34">
        <v>1759233.28</v>
      </c>
      <c r="D1948" s="34"/>
      <c r="E1948" s="34"/>
      <c r="F1948" s="34"/>
      <c r="G1948" s="34"/>
      <c r="H1948" s="34"/>
      <c r="I1948" s="34"/>
      <c r="J1948" s="34"/>
      <c r="K1948" s="34"/>
      <c r="L1948" s="34"/>
      <c r="M1948" s="34"/>
      <c r="N1948" s="34"/>
      <c r="O1948" s="34"/>
      <c r="P1948" s="34"/>
      <c r="Q1948" s="34"/>
      <c r="R1948" s="34"/>
      <c r="S1948" s="34"/>
    </row>
    <row r="1949" spans="2:19">
      <c r="B1949" s="5">
        <v>1976</v>
      </c>
      <c r="C1949" s="34">
        <v>2050558.9404000002</v>
      </c>
      <c r="D1949" s="34"/>
      <c r="E1949" s="34"/>
      <c r="F1949" s="34"/>
      <c r="G1949" s="34"/>
      <c r="H1949" s="34"/>
      <c r="I1949" s="34"/>
      <c r="J1949" s="34"/>
      <c r="K1949" s="34"/>
      <c r="L1949" s="34"/>
      <c r="M1949" s="34"/>
      <c r="N1949" s="34"/>
      <c r="O1949" s="34"/>
      <c r="P1949" s="34"/>
      <c r="Q1949" s="34"/>
      <c r="R1949" s="34"/>
      <c r="S1949" s="34"/>
    </row>
    <row r="1950" spans="2:19">
      <c r="B1950" s="5">
        <v>1975</v>
      </c>
      <c r="C1950" s="34">
        <v>1781750.7434999999</v>
      </c>
      <c r="D1950" s="34"/>
      <c r="E1950" s="34"/>
      <c r="F1950" s="34"/>
      <c r="G1950" s="34"/>
      <c r="H1950" s="34"/>
      <c r="I1950" s="34"/>
      <c r="J1950" s="34"/>
      <c r="K1950" s="34"/>
      <c r="L1950" s="34"/>
      <c r="M1950" s="34"/>
      <c r="N1950" s="34"/>
      <c r="O1950" s="34"/>
      <c r="P1950" s="34"/>
      <c r="Q1950" s="34"/>
      <c r="R1950" s="34"/>
      <c r="S1950" s="34"/>
    </row>
    <row r="1951" spans="2:19">
      <c r="B1951" s="5">
        <v>1974</v>
      </c>
      <c r="C1951" s="34">
        <v>1447434.06</v>
      </c>
      <c r="D1951" s="34"/>
      <c r="E1951" s="34"/>
      <c r="F1951" s="34"/>
      <c r="G1951" s="34"/>
      <c r="H1951" s="34"/>
      <c r="I1951" s="34"/>
      <c r="J1951" s="34"/>
      <c r="K1951" s="34"/>
      <c r="L1951" s="34"/>
      <c r="M1951" s="34"/>
      <c r="N1951" s="34"/>
      <c r="O1951" s="34"/>
      <c r="P1951" s="34"/>
      <c r="Q1951" s="34"/>
      <c r="R1951" s="34"/>
      <c r="S1951" s="34"/>
    </row>
    <row r="1952" spans="2:19">
      <c r="B1952" s="5">
        <v>1973</v>
      </c>
      <c r="C1952" s="34">
        <v>1542708.86</v>
      </c>
      <c r="D1952" s="34"/>
      <c r="E1952" s="34"/>
      <c r="F1952" s="34"/>
      <c r="G1952" s="34"/>
      <c r="H1952" s="34"/>
      <c r="I1952" s="34"/>
      <c r="J1952" s="34"/>
      <c r="K1952" s="34"/>
      <c r="L1952" s="34"/>
      <c r="M1952" s="34"/>
      <c r="N1952" s="34"/>
      <c r="O1952" s="34"/>
      <c r="P1952" s="34"/>
      <c r="Q1952" s="34"/>
      <c r="R1952" s="34"/>
      <c r="S1952" s="34"/>
    </row>
    <row r="1953" spans="2:19">
      <c r="B1953" s="5">
        <v>1972</v>
      </c>
      <c r="C1953" s="34">
        <v>421846.87229999999</v>
      </c>
      <c r="D1953" s="34"/>
      <c r="E1953" s="34"/>
      <c r="F1953" s="34"/>
      <c r="G1953" s="34"/>
      <c r="H1953" s="34"/>
      <c r="I1953" s="34"/>
      <c r="J1953" s="34"/>
      <c r="K1953" s="34"/>
      <c r="L1953" s="34"/>
      <c r="M1953" s="34"/>
      <c r="N1953" s="34"/>
      <c r="O1953" s="34"/>
      <c r="P1953" s="34"/>
      <c r="Q1953" s="34"/>
      <c r="R1953" s="34"/>
      <c r="S1953" s="34"/>
    </row>
    <row r="1954" spans="2:19">
      <c r="B1954" s="5">
        <v>1971</v>
      </c>
      <c r="C1954" s="34">
        <v>429581.86320000002</v>
      </c>
      <c r="D1954" s="34"/>
      <c r="E1954" s="34"/>
      <c r="F1954" s="34"/>
      <c r="G1954" s="34"/>
      <c r="H1954" s="34"/>
      <c r="I1954" s="34"/>
      <c r="J1954" s="34"/>
      <c r="K1954" s="34"/>
      <c r="L1954" s="34"/>
      <c r="M1954" s="34"/>
      <c r="N1954" s="34"/>
      <c r="O1954" s="34"/>
      <c r="P1954" s="34"/>
      <c r="Q1954" s="34"/>
      <c r="R1954" s="34"/>
      <c r="S1954" s="34"/>
    </row>
    <row r="1955" spans="2:19">
      <c r="B1955" s="5">
        <v>1970</v>
      </c>
      <c r="C1955" s="34">
        <v>240564.43950000001</v>
      </c>
      <c r="D1955" s="34"/>
      <c r="E1955" s="34"/>
      <c r="F1955" s="34"/>
      <c r="G1955" s="34"/>
      <c r="H1955" s="34"/>
      <c r="I1955" s="34"/>
      <c r="J1955" s="34"/>
      <c r="K1955" s="34"/>
      <c r="L1955" s="34"/>
      <c r="M1955" s="34"/>
      <c r="N1955" s="34"/>
      <c r="O1955" s="34"/>
      <c r="P1955" s="34"/>
      <c r="Q1955" s="34"/>
      <c r="R1955" s="34"/>
      <c r="S1955" s="34"/>
    </row>
    <row r="1956" spans="2:19">
      <c r="B1956" s="5">
        <v>1969</v>
      </c>
      <c r="C1956" s="34">
        <v>49119.345000000001</v>
      </c>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62974106.494179994</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v>1330308.9603999993</v>
      </c>
      <c r="D2014" s="34"/>
      <c r="E2014" s="34"/>
      <c r="F2014" s="34"/>
      <c r="G2014" s="34"/>
      <c r="H2014" s="34"/>
      <c r="I2014" s="34"/>
      <c r="J2014" s="34"/>
      <c r="K2014" s="34"/>
      <c r="L2014" s="34"/>
      <c r="M2014" s="34"/>
      <c r="N2014" s="34"/>
      <c r="O2014" s="34"/>
      <c r="P2014" s="34"/>
      <c r="Q2014" s="34"/>
      <c r="R2014" s="34"/>
      <c r="S2014" s="34"/>
    </row>
    <row r="2015" spans="1:19">
      <c r="B2015" s="5">
        <v>2005</v>
      </c>
      <c r="C2015" s="34">
        <v>2048634.6818000006</v>
      </c>
      <c r="D2015" s="34"/>
      <c r="E2015" s="34"/>
      <c r="F2015" s="34"/>
      <c r="G2015" s="34"/>
      <c r="H2015" s="34"/>
      <c r="I2015" s="34"/>
      <c r="J2015" s="34"/>
      <c r="K2015" s="34"/>
      <c r="L2015" s="34"/>
      <c r="M2015" s="34"/>
      <c r="N2015" s="34"/>
      <c r="O2015" s="34"/>
      <c r="P2015" s="34"/>
      <c r="Q2015" s="34"/>
      <c r="R2015" s="34"/>
      <c r="S2015" s="34"/>
    </row>
    <row r="2016" spans="1:19">
      <c r="B2016" s="5">
        <v>2004</v>
      </c>
      <c r="C2016" s="34">
        <v>2108997.6013000011</v>
      </c>
      <c r="D2016" s="34"/>
      <c r="E2016" s="34"/>
      <c r="F2016" s="34"/>
      <c r="G2016" s="34"/>
      <c r="H2016" s="34"/>
      <c r="I2016" s="34"/>
      <c r="J2016" s="34"/>
      <c r="K2016" s="34"/>
      <c r="L2016" s="34"/>
      <c r="M2016" s="34"/>
      <c r="N2016" s="34"/>
      <c r="O2016" s="34"/>
      <c r="P2016" s="34"/>
      <c r="Q2016" s="34"/>
      <c r="R2016" s="34"/>
      <c r="S2016" s="34"/>
    </row>
    <row r="2017" spans="2:19">
      <c r="B2017" s="5">
        <v>2003</v>
      </c>
      <c r="C2017" s="34">
        <v>2444798.676200001</v>
      </c>
      <c r="D2017" s="34"/>
      <c r="E2017" s="34"/>
      <c r="F2017" s="34"/>
      <c r="G2017" s="34"/>
      <c r="H2017" s="34"/>
      <c r="I2017" s="34"/>
      <c r="J2017" s="34"/>
      <c r="K2017" s="34"/>
      <c r="L2017" s="34"/>
      <c r="M2017" s="34"/>
      <c r="N2017" s="34"/>
      <c r="O2017" s="34"/>
      <c r="P2017" s="34"/>
      <c r="Q2017" s="34"/>
      <c r="R2017" s="34"/>
      <c r="S2017" s="34"/>
    </row>
    <row r="2018" spans="2:19">
      <c r="B2018" s="5">
        <v>2002</v>
      </c>
      <c r="C2018" s="34">
        <v>2200441.0186000001</v>
      </c>
      <c r="D2018" s="34"/>
      <c r="E2018" s="34"/>
      <c r="F2018" s="34"/>
      <c r="G2018" s="34"/>
      <c r="H2018" s="34"/>
      <c r="I2018" s="34"/>
      <c r="J2018" s="34"/>
      <c r="K2018" s="34"/>
      <c r="L2018" s="34"/>
      <c r="M2018" s="34"/>
      <c r="N2018" s="34"/>
      <c r="O2018" s="34"/>
      <c r="P2018" s="34"/>
      <c r="Q2018" s="34"/>
      <c r="R2018" s="34"/>
      <c r="S2018" s="34"/>
    </row>
    <row r="2019" spans="2:19">
      <c r="B2019" s="5">
        <v>2001</v>
      </c>
      <c r="C2019" s="34">
        <v>1919760.2464000001</v>
      </c>
      <c r="D2019" s="34"/>
      <c r="E2019" s="34"/>
      <c r="F2019" s="34"/>
      <c r="G2019" s="34"/>
      <c r="H2019" s="34"/>
      <c r="I2019" s="34"/>
      <c r="J2019" s="34"/>
      <c r="K2019" s="34"/>
      <c r="L2019" s="34"/>
      <c r="M2019" s="34"/>
      <c r="N2019" s="34"/>
      <c r="O2019" s="34"/>
      <c r="P2019" s="34"/>
      <c r="Q2019" s="34"/>
      <c r="R2019" s="34"/>
      <c r="S2019" s="34"/>
    </row>
    <row r="2020" spans="2:19">
      <c r="B2020" s="5">
        <v>2000</v>
      </c>
      <c r="C2020" s="34">
        <v>2077074.0866000007</v>
      </c>
      <c r="D2020" s="34"/>
      <c r="E2020" s="34"/>
      <c r="F2020" s="34"/>
      <c r="G2020" s="34"/>
      <c r="H2020" s="34"/>
      <c r="I2020" s="34"/>
      <c r="J2020" s="34"/>
      <c r="K2020" s="34"/>
      <c r="L2020" s="34"/>
      <c r="M2020" s="34"/>
      <c r="N2020" s="34"/>
      <c r="O2020" s="34"/>
      <c r="P2020" s="34"/>
      <c r="Q2020" s="34"/>
      <c r="R2020" s="34"/>
      <c r="S2020" s="34"/>
    </row>
    <row r="2021" spans="2:19">
      <c r="B2021" s="5">
        <v>1999</v>
      </c>
      <c r="C2021" s="34">
        <v>2025552.6907999988</v>
      </c>
      <c r="D2021" s="34"/>
      <c r="E2021" s="34"/>
      <c r="F2021" s="34"/>
      <c r="G2021" s="34"/>
      <c r="H2021" s="34"/>
      <c r="I2021" s="34"/>
      <c r="J2021" s="34"/>
      <c r="K2021" s="34"/>
      <c r="L2021" s="34"/>
      <c r="M2021" s="34"/>
      <c r="N2021" s="34"/>
      <c r="O2021" s="34"/>
      <c r="P2021" s="34"/>
      <c r="Q2021" s="34"/>
      <c r="R2021" s="34"/>
      <c r="S2021" s="34"/>
    </row>
    <row r="2022" spans="2:19">
      <c r="B2022" s="5">
        <v>1998</v>
      </c>
      <c r="C2022" s="34">
        <v>5478315.7460999973</v>
      </c>
      <c r="D2022" s="34"/>
      <c r="E2022" s="34"/>
      <c r="F2022" s="34"/>
      <c r="G2022" s="34"/>
      <c r="H2022" s="34"/>
      <c r="I2022" s="34"/>
      <c r="J2022" s="34"/>
      <c r="K2022" s="34"/>
      <c r="L2022" s="34"/>
      <c r="M2022" s="34"/>
      <c r="N2022" s="34"/>
      <c r="O2022" s="34"/>
      <c r="P2022" s="34"/>
      <c r="Q2022" s="34"/>
      <c r="R2022" s="34"/>
      <c r="S2022" s="34"/>
    </row>
    <row r="2023" spans="2:19">
      <c r="B2023" s="5">
        <v>1997</v>
      </c>
      <c r="C2023" s="34">
        <v>2272854.9246999999</v>
      </c>
      <c r="D2023" s="34"/>
      <c r="E2023" s="34"/>
      <c r="F2023" s="34"/>
      <c r="G2023" s="34"/>
      <c r="H2023" s="34"/>
      <c r="I2023" s="34"/>
      <c r="J2023" s="34"/>
      <c r="K2023" s="34"/>
      <c r="L2023" s="34"/>
      <c r="M2023" s="34"/>
      <c r="N2023" s="34"/>
      <c r="O2023" s="34"/>
      <c r="P2023" s="34"/>
      <c r="Q2023" s="34"/>
      <c r="R2023" s="34"/>
      <c r="S2023" s="34"/>
    </row>
    <row r="2024" spans="2:19">
      <c r="B2024" s="5">
        <v>1996</v>
      </c>
      <c r="C2024" s="34">
        <v>5558197.6807000013</v>
      </c>
      <c r="D2024" s="34"/>
      <c r="E2024" s="34"/>
      <c r="F2024" s="34"/>
      <c r="G2024" s="34"/>
      <c r="H2024" s="34"/>
      <c r="I2024" s="34"/>
      <c r="J2024" s="34"/>
      <c r="K2024" s="34"/>
      <c r="L2024" s="34"/>
      <c r="M2024" s="34"/>
      <c r="N2024" s="34"/>
      <c r="O2024" s="34"/>
      <c r="P2024" s="34"/>
      <c r="Q2024" s="34"/>
      <c r="R2024" s="34"/>
      <c r="S2024" s="34"/>
    </row>
    <row r="2025" spans="2:19">
      <c r="B2025" s="5">
        <v>1995</v>
      </c>
      <c r="C2025" s="34">
        <v>4937614.7595999911</v>
      </c>
      <c r="D2025" s="34"/>
      <c r="E2025" s="34"/>
      <c r="F2025" s="34"/>
      <c r="G2025" s="34"/>
      <c r="H2025" s="34"/>
      <c r="I2025" s="34"/>
      <c r="J2025" s="34"/>
      <c r="K2025" s="34"/>
      <c r="L2025" s="34"/>
      <c r="M2025" s="34"/>
      <c r="N2025" s="34"/>
      <c r="O2025" s="34"/>
      <c r="P2025" s="34"/>
      <c r="Q2025" s="34"/>
      <c r="R2025" s="34"/>
      <c r="S2025" s="34"/>
    </row>
    <row r="2026" spans="2:19">
      <c r="B2026" s="5">
        <v>1994</v>
      </c>
      <c r="C2026" s="34">
        <v>8412653.9129999653</v>
      </c>
      <c r="D2026" s="34"/>
      <c r="E2026" s="34"/>
      <c r="F2026" s="34"/>
      <c r="G2026" s="34"/>
      <c r="H2026" s="34"/>
      <c r="I2026" s="34"/>
      <c r="J2026" s="34"/>
      <c r="K2026" s="34"/>
      <c r="L2026" s="34"/>
      <c r="M2026" s="34"/>
      <c r="N2026" s="34"/>
      <c r="O2026" s="34"/>
      <c r="P2026" s="34"/>
      <c r="Q2026" s="34"/>
      <c r="R2026" s="34"/>
      <c r="S2026" s="34"/>
    </row>
    <row r="2027" spans="2:19">
      <c r="B2027" s="5">
        <v>1993</v>
      </c>
      <c r="C2027" s="34">
        <v>146277.01</v>
      </c>
      <c r="D2027" s="34"/>
      <c r="E2027" s="34"/>
      <c r="F2027" s="34"/>
      <c r="G2027" s="34"/>
      <c r="H2027" s="34"/>
      <c r="I2027" s="34"/>
      <c r="J2027" s="34"/>
      <c r="K2027" s="34"/>
      <c r="L2027" s="34"/>
      <c r="M2027" s="34"/>
      <c r="N2027" s="34"/>
      <c r="O2027" s="34"/>
      <c r="P2027" s="34"/>
      <c r="Q2027" s="34"/>
      <c r="R2027" s="34"/>
      <c r="S2027" s="34"/>
    </row>
    <row r="2028" spans="2:19">
      <c r="B2028" s="5">
        <v>1992</v>
      </c>
      <c r="C2028" s="34">
        <v>1117833.4407500001</v>
      </c>
      <c r="D2028" s="34"/>
      <c r="E2028" s="34"/>
      <c r="F2028" s="34"/>
      <c r="G2028" s="34"/>
      <c r="H2028" s="34"/>
      <c r="I2028" s="34"/>
      <c r="J2028" s="34"/>
      <c r="K2028" s="34"/>
      <c r="L2028" s="34"/>
      <c r="M2028" s="34"/>
      <c r="N2028" s="34"/>
      <c r="O2028" s="34"/>
      <c r="P2028" s="34"/>
      <c r="Q2028" s="34"/>
      <c r="R2028" s="34"/>
      <c r="S2028" s="34"/>
    </row>
    <row r="2029" spans="2:19">
      <c r="B2029" s="5">
        <v>1991</v>
      </c>
      <c r="C2029" s="34">
        <v>965004.54512000002</v>
      </c>
      <c r="D2029" s="34"/>
      <c r="E2029" s="34"/>
      <c r="F2029" s="34"/>
      <c r="G2029" s="34"/>
      <c r="H2029" s="34"/>
      <c r="I2029" s="34"/>
      <c r="J2029" s="34"/>
      <c r="K2029" s="34"/>
      <c r="L2029" s="34"/>
      <c r="M2029" s="34"/>
      <c r="N2029" s="34"/>
      <c r="O2029" s="34"/>
      <c r="P2029" s="34"/>
      <c r="Q2029" s="34"/>
      <c r="R2029" s="34"/>
      <c r="S2029" s="34"/>
    </row>
    <row r="2030" spans="2:19">
      <c r="B2030" s="5">
        <v>1990</v>
      </c>
      <c r="C2030" s="34">
        <v>491917.2231</v>
      </c>
      <c r="D2030" s="34"/>
      <c r="E2030" s="34"/>
      <c r="F2030" s="34"/>
      <c r="G2030" s="34"/>
      <c r="H2030" s="34"/>
      <c r="I2030" s="34"/>
      <c r="J2030" s="34"/>
      <c r="K2030" s="34"/>
      <c r="L2030" s="34"/>
      <c r="M2030" s="34"/>
      <c r="N2030" s="34"/>
      <c r="O2030" s="34"/>
      <c r="P2030" s="34"/>
      <c r="Q2030" s="34"/>
      <c r="R2030" s="34"/>
      <c r="S2030" s="34"/>
    </row>
    <row r="2031" spans="2:19">
      <c r="B2031" s="5">
        <v>1989</v>
      </c>
      <c r="C2031" s="34">
        <v>380298.1</v>
      </c>
      <c r="D2031" s="34"/>
      <c r="E2031" s="34"/>
      <c r="F2031" s="34"/>
      <c r="G2031" s="34"/>
      <c r="H2031" s="34"/>
      <c r="I2031" s="34"/>
      <c r="J2031" s="34"/>
      <c r="K2031" s="34"/>
      <c r="L2031" s="34"/>
      <c r="M2031" s="34"/>
      <c r="N2031" s="34"/>
      <c r="O2031" s="34"/>
      <c r="P2031" s="34"/>
      <c r="Q2031" s="34"/>
      <c r="R2031" s="34"/>
      <c r="S2031" s="34"/>
    </row>
    <row r="2032" spans="2:19">
      <c r="B2032" s="5">
        <v>1988</v>
      </c>
      <c r="C2032" s="34">
        <v>570609.57860000001</v>
      </c>
      <c r="D2032" s="34"/>
      <c r="E2032" s="34"/>
      <c r="F2032" s="34"/>
      <c r="G2032" s="34"/>
      <c r="H2032" s="34"/>
      <c r="I2032" s="34"/>
      <c r="J2032" s="34"/>
      <c r="K2032" s="34"/>
      <c r="L2032" s="34"/>
      <c r="M2032" s="34"/>
      <c r="N2032" s="34"/>
      <c r="O2032" s="34"/>
      <c r="P2032" s="34"/>
      <c r="Q2032" s="34"/>
      <c r="R2032" s="34"/>
      <c r="S2032" s="34"/>
    </row>
    <row r="2033" spans="2:19">
      <c r="B2033" s="5">
        <v>1987</v>
      </c>
      <c r="C2033" s="34">
        <v>1072081.9661999999</v>
      </c>
      <c r="D2033" s="34"/>
      <c r="E2033" s="34"/>
      <c r="F2033" s="34"/>
      <c r="G2033" s="34"/>
      <c r="H2033" s="34"/>
      <c r="I2033" s="34"/>
      <c r="J2033" s="34"/>
      <c r="K2033" s="34"/>
      <c r="L2033" s="34"/>
      <c r="M2033" s="34"/>
      <c r="N2033" s="34"/>
      <c r="O2033" s="34"/>
      <c r="P2033" s="34"/>
      <c r="Q2033" s="34"/>
      <c r="R2033" s="34"/>
      <c r="S2033" s="34"/>
    </row>
    <row r="2034" spans="2:19">
      <c r="B2034" s="5">
        <v>1986</v>
      </c>
      <c r="C2034" s="34">
        <v>1376472.9017999999</v>
      </c>
      <c r="D2034" s="34"/>
      <c r="E2034" s="34"/>
      <c r="F2034" s="34"/>
      <c r="G2034" s="34"/>
      <c r="H2034" s="34"/>
      <c r="I2034" s="34"/>
      <c r="J2034" s="34"/>
      <c r="K2034" s="34"/>
      <c r="L2034" s="34"/>
      <c r="M2034" s="34"/>
      <c r="N2034" s="34"/>
      <c r="O2034" s="34"/>
      <c r="P2034" s="34"/>
      <c r="Q2034" s="34"/>
      <c r="R2034" s="34"/>
      <c r="S2034" s="34"/>
    </row>
    <row r="2035" spans="2:19">
      <c r="B2035" s="5">
        <v>1985</v>
      </c>
      <c r="C2035" s="34">
        <v>1087223.1377999999</v>
      </c>
      <c r="D2035" s="34"/>
      <c r="E2035" s="34"/>
      <c r="F2035" s="34"/>
      <c r="G2035" s="34"/>
      <c r="H2035" s="34"/>
      <c r="I2035" s="34"/>
      <c r="J2035" s="34"/>
      <c r="K2035" s="34"/>
      <c r="L2035" s="34"/>
      <c r="M2035" s="34"/>
      <c r="N2035" s="34"/>
      <c r="O2035" s="34"/>
      <c r="P2035" s="34"/>
      <c r="Q2035" s="34"/>
      <c r="R2035" s="34"/>
      <c r="S2035" s="34"/>
    </row>
    <row r="2036" spans="2:19">
      <c r="B2036" s="5">
        <v>1984</v>
      </c>
      <c r="C2036" s="34">
        <v>820959.17009999999</v>
      </c>
      <c r="D2036" s="34"/>
      <c r="E2036" s="34"/>
      <c r="F2036" s="34"/>
      <c r="G2036" s="34"/>
      <c r="H2036" s="34"/>
      <c r="I2036" s="34"/>
      <c r="J2036" s="34"/>
      <c r="K2036" s="34"/>
      <c r="L2036" s="34"/>
      <c r="M2036" s="34"/>
      <c r="N2036" s="34"/>
      <c r="O2036" s="34"/>
      <c r="P2036" s="34"/>
      <c r="Q2036" s="34"/>
      <c r="R2036" s="34"/>
      <c r="S2036" s="34"/>
    </row>
    <row r="2037" spans="2:19">
      <c r="B2037" s="5">
        <v>1983</v>
      </c>
      <c r="C2037" s="34">
        <v>690964.67330000002</v>
      </c>
      <c r="D2037" s="34"/>
      <c r="E2037" s="34"/>
      <c r="F2037" s="34"/>
      <c r="G2037" s="34"/>
      <c r="H2037" s="34"/>
      <c r="I2037" s="34"/>
      <c r="J2037" s="34"/>
      <c r="K2037" s="34"/>
      <c r="L2037" s="34"/>
      <c r="M2037" s="34"/>
      <c r="N2037" s="34"/>
      <c r="O2037" s="34"/>
      <c r="P2037" s="34"/>
      <c r="Q2037" s="34"/>
      <c r="R2037" s="34"/>
      <c r="S2037" s="34"/>
    </row>
    <row r="2038" spans="2:19">
      <c r="B2038" s="5">
        <v>1982</v>
      </c>
      <c r="C2038" s="34">
        <v>493708.16389999999</v>
      </c>
      <c r="D2038" s="34"/>
      <c r="E2038" s="34"/>
      <c r="F2038" s="34"/>
      <c r="G2038" s="34"/>
      <c r="H2038" s="34"/>
      <c r="I2038" s="34"/>
      <c r="J2038" s="34"/>
      <c r="K2038" s="34"/>
      <c r="L2038" s="34"/>
      <c r="M2038" s="34"/>
      <c r="N2038" s="34"/>
      <c r="O2038" s="34"/>
      <c r="P2038" s="34"/>
      <c r="Q2038" s="34"/>
      <c r="R2038" s="34"/>
      <c r="S2038" s="34"/>
    </row>
    <row r="2039" spans="2:19">
      <c r="B2039" s="5">
        <v>1981</v>
      </c>
      <c r="C2039" s="34">
        <v>653689.07160000002</v>
      </c>
      <c r="D2039" s="34"/>
      <c r="E2039" s="34"/>
      <c r="F2039" s="34"/>
      <c r="G2039" s="34"/>
      <c r="H2039" s="34"/>
      <c r="I2039" s="34"/>
      <c r="J2039" s="34"/>
      <c r="K2039" s="34"/>
      <c r="L2039" s="34"/>
      <c r="M2039" s="34"/>
      <c r="N2039" s="34"/>
      <c r="O2039" s="34"/>
      <c r="P2039" s="34"/>
      <c r="Q2039" s="34"/>
      <c r="R2039" s="34"/>
      <c r="S2039" s="34"/>
    </row>
    <row r="2040" spans="2:19">
      <c r="B2040" s="5">
        <v>1980</v>
      </c>
      <c r="C2040" s="34">
        <v>382362.46359999996</v>
      </c>
      <c r="D2040" s="34"/>
      <c r="E2040" s="34"/>
      <c r="F2040" s="34"/>
      <c r="G2040" s="34"/>
      <c r="H2040" s="34"/>
      <c r="I2040" s="34"/>
      <c r="J2040" s="34"/>
      <c r="K2040" s="34"/>
      <c r="L2040" s="34"/>
      <c r="M2040" s="34"/>
      <c r="N2040" s="34"/>
      <c r="O2040" s="34"/>
      <c r="P2040" s="34"/>
      <c r="Q2040" s="34"/>
      <c r="R2040" s="34"/>
      <c r="S2040" s="34"/>
    </row>
    <row r="2041" spans="2:19">
      <c r="B2041" s="5">
        <v>1979</v>
      </c>
      <c r="C2041" s="34">
        <v>578307.03</v>
      </c>
      <c r="D2041" s="34"/>
      <c r="E2041" s="34"/>
      <c r="F2041" s="34"/>
      <c r="G2041" s="34"/>
      <c r="H2041" s="34"/>
      <c r="I2041" s="34"/>
      <c r="J2041" s="34"/>
      <c r="K2041" s="34"/>
      <c r="L2041" s="34"/>
      <c r="M2041" s="34"/>
      <c r="N2041" s="34"/>
      <c r="O2041" s="34"/>
      <c r="P2041" s="34"/>
      <c r="Q2041" s="34"/>
      <c r="R2041" s="34"/>
      <c r="S2041" s="34"/>
    </row>
    <row r="2042" spans="2:19">
      <c r="B2042" s="5">
        <v>1978</v>
      </c>
      <c r="C2042" s="34">
        <v>934333.22640000004</v>
      </c>
      <c r="D2042" s="34"/>
      <c r="E2042" s="34"/>
      <c r="F2042" s="34"/>
      <c r="G2042" s="34"/>
      <c r="H2042" s="34"/>
      <c r="I2042" s="34"/>
      <c r="J2042" s="34"/>
      <c r="K2042" s="34"/>
      <c r="L2042" s="34"/>
      <c r="M2042" s="34"/>
      <c r="N2042" s="34"/>
      <c r="O2042" s="34"/>
      <c r="P2042" s="34"/>
      <c r="Q2042" s="34"/>
      <c r="R2042" s="34"/>
      <c r="S2042" s="34"/>
    </row>
    <row r="2043" spans="2:19">
      <c r="B2043" s="5">
        <v>1977</v>
      </c>
      <c r="C2043" s="34">
        <v>1119955.8825000001</v>
      </c>
      <c r="D2043" s="34"/>
      <c r="E2043" s="34"/>
      <c r="F2043" s="34"/>
      <c r="G2043" s="34"/>
      <c r="H2043" s="34"/>
      <c r="I2043" s="34"/>
      <c r="J2043" s="34"/>
      <c r="K2043" s="34"/>
      <c r="L2043" s="34"/>
      <c r="M2043" s="34"/>
      <c r="N2043" s="34"/>
      <c r="O2043" s="34"/>
      <c r="P2043" s="34"/>
      <c r="Q2043" s="34"/>
      <c r="R2043" s="34"/>
      <c r="S2043" s="34"/>
    </row>
    <row r="2044" spans="2:19">
      <c r="B2044" s="5">
        <v>1976</v>
      </c>
      <c r="C2044" s="34">
        <v>1266196.6324999998</v>
      </c>
      <c r="D2044" s="34"/>
      <c r="E2044" s="34"/>
      <c r="F2044" s="34"/>
      <c r="G2044" s="34"/>
      <c r="H2044" s="34"/>
      <c r="I2044" s="34"/>
      <c r="J2044" s="34"/>
      <c r="K2044" s="34"/>
      <c r="L2044" s="34"/>
      <c r="M2044" s="34"/>
      <c r="N2044" s="34"/>
      <c r="O2044" s="34"/>
      <c r="P2044" s="34"/>
      <c r="Q2044" s="34"/>
      <c r="R2044" s="34"/>
      <c r="S2044" s="34"/>
    </row>
    <row r="2045" spans="2:19">
      <c r="B2045" s="5">
        <v>1975</v>
      </c>
      <c r="C2045" s="34">
        <v>878576.27</v>
      </c>
      <c r="D2045" s="34"/>
      <c r="E2045" s="34"/>
      <c r="F2045" s="34"/>
      <c r="G2045" s="34"/>
      <c r="H2045" s="34"/>
      <c r="I2045" s="34"/>
      <c r="J2045" s="34"/>
      <c r="K2045" s="34"/>
      <c r="L2045" s="34"/>
      <c r="M2045" s="34"/>
      <c r="N2045" s="34"/>
      <c r="O2045" s="34"/>
      <c r="P2045" s="34"/>
      <c r="Q2045" s="34"/>
      <c r="R2045" s="34"/>
      <c r="S2045" s="34"/>
    </row>
    <row r="2046" spans="2:19">
      <c r="B2046" s="5">
        <v>1974</v>
      </c>
      <c r="C2046" s="34">
        <v>878097.99599999993</v>
      </c>
      <c r="D2046" s="34"/>
      <c r="E2046" s="34"/>
      <c r="F2046" s="34"/>
      <c r="G2046" s="34"/>
      <c r="H2046" s="34"/>
      <c r="I2046" s="34"/>
      <c r="J2046" s="34"/>
      <c r="K2046" s="34"/>
      <c r="L2046" s="34"/>
      <c r="M2046" s="34"/>
      <c r="N2046" s="34"/>
      <c r="O2046" s="34"/>
      <c r="P2046" s="34"/>
      <c r="Q2046" s="34"/>
      <c r="R2046" s="34"/>
      <c r="S2046" s="34"/>
    </row>
    <row r="2047" spans="2:19">
      <c r="B2047" s="5">
        <v>1973</v>
      </c>
      <c r="C2047" s="34">
        <v>571692.26399999997</v>
      </c>
      <c r="D2047" s="34"/>
      <c r="E2047" s="34"/>
      <c r="F2047" s="34"/>
      <c r="G2047" s="34"/>
      <c r="H2047" s="34"/>
      <c r="I2047" s="34"/>
      <c r="J2047" s="34"/>
      <c r="K2047" s="34"/>
      <c r="L2047" s="34"/>
      <c r="M2047" s="34"/>
      <c r="N2047" s="34"/>
      <c r="O2047" s="34"/>
      <c r="P2047" s="34"/>
      <c r="Q2047" s="34"/>
      <c r="R2047" s="34"/>
      <c r="S2047" s="34"/>
    </row>
    <row r="2048" spans="2:19">
      <c r="B2048" s="5">
        <v>1972</v>
      </c>
      <c r="C2048" s="34">
        <v>614167.83750000002</v>
      </c>
      <c r="D2048" s="34"/>
      <c r="E2048" s="34"/>
      <c r="F2048" s="34"/>
      <c r="G2048" s="34"/>
      <c r="H2048" s="34"/>
      <c r="I2048" s="34"/>
      <c r="J2048" s="34"/>
      <c r="K2048" s="34"/>
      <c r="L2048" s="34"/>
      <c r="M2048" s="34"/>
      <c r="N2048" s="34"/>
      <c r="O2048" s="34"/>
      <c r="P2048" s="34"/>
      <c r="Q2048" s="34"/>
      <c r="R2048" s="34"/>
      <c r="S2048" s="34"/>
    </row>
    <row r="2049" spans="2:19">
      <c r="B2049" s="5">
        <v>1971</v>
      </c>
      <c r="C2049" s="34">
        <v>416664.49</v>
      </c>
      <c r="D2049" s="34"/>
      <c r="E2049" s="34"/>
      <c r="F2049" s="34"/>
      <c r="G2049" s="34"/>
      <c r="H2049" s="34"/>
      <c r="I2049" s="34"/>
      <c r="J2049" s="34"/>
      <c r="K2049" s="34"/>
      <c r="L2049" s="34"/>
      <c r="M2049" s="34"/>
      <c r="N2049" s="34"/>
      <c r="O2049" s="34"/>
      <c r="P2049" s="34"/>
      <c r="Q2049" s="34"/>
      <c r="R2049" s="34"/>
      <c r="S2049" s="34"/>
    </row>
    <row r="2050" spans="2:19">
      <c r="B2050" s="5">
        <v>1970</v>
      </c>
      <c r="C2050" s="34">
        <v>318502.23840000003</v>
      </c>
      <c r="D2050" s="34"/>
      <c r="E2050" s="34"/>
      <c r="F2050" s="34"/>
      <c r="G2050" s="34"/>
      <c r="H2050" s="34"/>
      <c r="I2050" s="34"/>
      <c r="J2050" s="34"/>
      <c r="K2050" s="34"/>
      <c r="L2050" s="34"/>
      <c r="M2050" s="34"/>
      <c r="N2050" s="34"/>
      <c r="O2050" s="34"/>
      <c r="P2050" s="34"/>
      <c r="Q2050" s="34"/>
      <c r="R2050" s="34"/>
      <c r="S2050" s="34"/>
    </row>
    <row r="2051" spans="2:19">
      <c r="B2051" s="5">
        <v>1969</v>
      </c>
      <c r="C2051" s="34">
        <v>252071.46610000002</v>
      </c>
      <c r="D2051" s="34"/>
      <c r="E2051" s="34"/>
      <c r="F2051" s="34"/>
      <c r="G2051" s="34"/>
      <c r="H2051" s="34"/>
      <c r="I2051" s="34"/>
      <c r="J2051" s="34"/>
      <c r="K2051" s="34"/>
      <c r="L2051" s="34"/>
      <c r="M2051" s="34"/>
      <c r="N2051" s="34"/>
      <c r="O2051" s="34"/>
      <c r="P2051" s="34"/>
      <c r="Q2051" s="34"/>
      <c r="R2051" s="34"/>
      <c r="S2051" s="34"/>
    </row>
    <row r="2052" spans="2:19">
      <c r="B2052" s="5">
        <v>1968</v>
      </c>
      <c r="C2052" s="34">
        <v>187024.48680000001</v>
      </c>
      <c r="D2052" s="34"/>
      <c r="E2052" s="34"/>
      <c r="F2052" s="34"/>
      <c r="G2052" s="34"/>
      <c r="H2052" s="34"/>
      <c r="I2052" s="34"/>
      <c r="J2052" s="34"/>
      <c r="K2052" s="34"/>
      <c r="L2052" s="34"/>
      <c r="M2052" s="34"/>
      <c r="N2052" s="34"/>
      <c r="O2052" s="34"/>
      <c r="P2052" s="34"/>
      <c r="Q2052" s="34"/>
      <c r="R2052" s="34"/>
      <c r="S2052" s="34"/>
    </row>
    <row r="2053" spans="2:19">
      <c r="B2053" s="5">
        <v>1967</v>
      </c>
      <c r="C2053" s="34">
        <v>251689.2</v>
      </c>
      <c r="D2053" s="34"/>
      <c r="E2053" s="34"/>
      <c r="F2053" s="34"/>
      <c r="G2053" s="34"/>
      <c r="H2053" s="34"/>
      <c r="I2053" s="34"/>
      <c r="J2053" s="34"/>
      <c r="K2053" s="34"/>
      <c r="L2053" s="34"/>
      <c r="M2053" s="34"/>
      <c r="N2053" s="34"/>
      <c r="O2053" s="34"/>
      <c r="P2053" s="34"/>
      <c r="Q2053" s="34"/>
      <c r="R2053" s="34"/>
      <c r="S2053" s="34"/>
    </row>
    <row r="2054" spans="2:19">
      <c r="B2054" s="5">
        <v>1966</v>
      </c>
      <c r="C2054" s="34">
        <v>166806.09399999998</v>
      </c>
      <c r="D2054" s="34"/>
      <c r="E2054" s="34"/>
      <c r="F2054" s="34"/>
      <c r="G2054" s="34"/>
      <c r="H2054" s="34"/>
      <c r="I2054" s="34"/>
      <c r="J2054" s="34"/>
      <c r="K2054" s="34"/>
      <c r="L2054" s="34"/>
      <c r="M2054" s="34"/>
      <c r="N2054" s="34"/>
      <c r="O2054" s="34"/>
      <c r="P2054" s="34"/>
      <c r="Q2054" s="34"/>
      <c r="R2054" s="34"/>
      <c r="S2054" s="34"/>
    </row>
    <row r="2055" spans="2:19">
      <c r="B2055" s="5">
        <v>1965</v>
      </c>
      <c r="C2055" s="34">
        <v>353243.78390000004</v>
      </c>
      <c r="D2055" s="34"/>
      <c r="E2055" s="34"/>
      <c r="F2055" s="34"/>
      <c r="G2055" s="34"/>
      <c r="H2055" s="34"/>
      <c r="I2055" s="34"/>
      <c r="J2055" s="34"/>
      <c r="K2055" s="34"/>
      <c r="L2055" s="34"/>
      <c r="M2055" s="34"/>
      <c r="N2055" s="34"/>
      <c r="O2055" s="34"/>
      <c r="P2055" s="34"/>
      <c r="Q2055" s="34"/>
      <c r="R2055" s="34"/>
      <c r="S2055" s="34"/>
    </row>
    <row r="2056" spans="2:19">
      <c r="B2056" s="5">
        <v>1964</v>
      </c>
      <c r="C2056" s="34">
        <v>264388.15259999997</v>
      </c>
      <c r="D2056" s="34"/>
      <c r="E2056" s="34"/>
      <c r="F2056" s="34"/>
      <c r="G2056" s="34"/>
      <c r="H2056" s="34"/>
      <c r="I2056" s="34"/>
      <c r="J2056" s="34"/>
      <c r="K2056" s="34"/>
      <c r="L2056" s="34"/>
      <c r="M2056" s="34"/>
      <c r="N2056" s="34"/>
      <c r="O2056" s="34"/>
      <c r="P2056" s="34"/>
      <c r="Q2056" s="34"/>
      <c r="R2056" s="34"/>
      <c r="S2056" s="34"/>
    </row>
    <row r="2057" spans="2:19">
      <c r="B2057" s="5">
        <v>1963</v>
      </c>
      <c r="C2057" s="34">
        <v>186496.636</v>
      </c>
      <c r="D2057" s="34"/>
      <c r="E2057" s="34"/>
      <c r="F2057" s="34"/>
      <c r="G2057" s="34"/>
      <c r="H2057" s="34"/>
      <c r="I2057" s="34"/>
      <c r="J2057" s="34"/>
      <c r="K2057" s="34"/>
      <c r="L2057" s="34"/>
      <c r="M2057" s="34"/>
      <c r="N2057" s="34"/>
      <c r="O2057" s="34"/>
      <c r="P2057" s="34"/>
      <c r="Q2057" s="34"/>
      <c r="R2057" s="34"/>
      <c r="S2057" s="34"/>
    </row>
    <row r="2058" spans="2:19">
      <c r="B2058" s="5">
        <v>1962</v>
      </c>
      <c r="C2058" s="34">
        <v>143114.3388</v>
      </c>
      <c r="D2058" s="34"/>
      <c r="E2058" s="34"/>
      <c r="F2058" s="34"/>
      <c r="G2058" s="34"/>
      <c r="H2058" s="34"/>
      <c r="I2058" s="34"/>
      <c r="J2058" s="34"/>
      <c r="K2058" s="34"/>
      <c r="L2058" s="34"/>
      <c r="M2058" s="34"/>
      <c r="N2058" s="34"/>
      <c r="O2058" s="34"/>
      <c r="P2058" s="34"/>
      <c r="Q2058" s="34"/>
      <c r="R2058" s="34"/>
      <c r="S2058" s="34"/>
    </row>
    <row r="2059" spans="2:19">
      <c r="B2059" s="5">
        <v>1961</v>
      </c>
      <c r="C2059" s="34">
        <v>152857.57999999999</v>
      </c>
      <c r="D2059" s="34"/>
      <c r="E2059" s="34"/>
      <c r="F2059" s="34"/>
      <c r="G2059" s="34"/>
      <c r="H2059" s="34"/>
      <c r="I2059" s="34"/>
      <c r="J2059" s="34"/>
      <c r="K2059" s="34"/>
      <c r="L2059" s="34"/>
      <c r="M2059" s="34"/>
      <c r="N2059" s="34"/>
      <c r="O2059" s="34"/>
      <c r="P2059" s="34"/>
      <c r="Q2059" s="34"/>
      <c r="R2059" s="34"/>
      <c r="S2059" s="34"/>
    </row>
    <row r="2060" spans="2:19">
      <c r="B2060" s="5">
        <v>1960</v>
      </c>
      <c r="C2060" s="34">
        <v>104246.17</v>
      </c>
      <c r="D2060" s="34"/>
      <c r="E2060" s="34"/>
      <c r="F2060" s="34"/>
      <c r="G2060" s="34"/>
      <c r="H2060" s="34"/>
      <c r="I2060" s="34"/>
      <c r="J2060" s="34"/>
      <c r="K2060" s="34"/>
      <c r="L2060" s="34"/>
      <c r="M2060" s="34"/>
      <c r="N2060" s="34"/>
      <c r="O2060" s="34"/>
      <c r="P2060" s="34"/>
      <c r="Q2060" s="34"/>
      <c r="R2060" s="34"/>
      <c r="S2060" s="34"/>
    </row>
    <row r="2061" spans="2:19">
      <c r="B2061" s="5">
        <v>1959</v>
      </c>
      <c r="C2061" s="34">
        <v>91840.81</v>
      </c>
      <c r="D2061" s="34"/>
      <c r="E2061" s="34"/>
      <c r="F2061" s="34"/>
      <c r="G2061" s="34"/>
      <c r="H2061" s="34"/>
      <c r="I2061" s="34"/>
      <c r="J2061" s="34"/>
      <c r="K2061" s="34"/>
      <c r="L2061" s="34"/>
      <c r="M2061" s="34"/>
      <c r="N2061" s="34"/>
      <c r="O2061" s="34"/>
      <c r="P2061" s="34"/>
      <c r="Q2061" s="34"/>
      <c r="R2061" s="34"/>
      <c r="S2061" s="34"/>
    </row>
    <row r="2062" spans="2:19">
      <c r="B2062" s="5">
        <v>1958</v>
      </c>
      <c r="C2062" s="34">
        <v>100321.11</v>
      </c>
      <c r="D2062" s="34"/>
      <c r="E2062" s="34"/>
      <c r="F2062" s="34"/>
      <c r="G2062" s="34"/>
      <c r="H2062" s="34"/>
      <c r="I2062" s="34"/>
      <c r="J2062" s="34"/>
      <c r="K2062" s="34"/>
      <c r="L2062" s="34"/>
      <c r="M2062" s="34"/>
      <c r="N2062" s="34"/>
      <c r="O2062" s="34"/>
      <c r="P2062" s="34"/>
      <c r="Q2062" s="34"/>
      <c r="R2062" s="34"/>
      <c r="S2062" s="34"/>
    </row>
    <row r="2063" spans="2:19">
      <c r="B2063" s="5">
        <v>1957</v>
      </c>
      <c r="C2063" s="34">
        <v>57710.71</v>
      </c>
      <c r="D2063" s="34"/>
      <c r="E2063" s="34"/>
      <c r="F2063" s="34"/>
      <c r="G2063" s="34"/>
      <c r="H2063" s="34"/>
      <c r="I2063" s="34"/>
      <c r="J2063" s="34"/>
      <c r="K2063" s="34"/>
      <c r="L2063" s="34"/>
      <c r="M2063" s="34"/>
      <c r="N2063" s="34"/>
      <c r="O2063" s="34"/>
      <c r="P2063" s="34"/>
      <c r="Q2063" s="34"/>
      <c r="R2063" s="34"/>
      <c r="S2063" s="34"/>
    </row>
    <row r="2064" spans="2:19">
      <c r="B2064" s="5">
        <v>1956</v>
      </c>
      <c r="C2064" s="34">
        <v>69853.36</v>
      </c>
      <c r="D2064" s="34"/>
      <c r="E2064" s="34"/>
      <c r="F2064" s="34"/>
      <c r="G2064" s="34"/>
      <c r="H2064" s="34"/>
      <c r="I2064" s="34"/>
      <c r="J2064" s="34"/>
      <c r="K2064" s="34"/>
      <c r="L2064" s="34"/>
      <c r="M2064" s="34"/>
      <c r="N2064" s="34"/>
      <c r="O2064" s="34"/>
      <c r="P2064" s="34"/>
      <c r="Q2064" s="34"/>
      <c r="R2064" s="34"/>
      <c r="S2064" s="34"/>
    </row>
    <row r="2065" spans="2:19">
      <c r="B2065" s="5">
        <v>1955</v>
      </c>
      <c r="C2065" s="34">
        <v>44765.99</v>
      </c>
      <c r="D2065" s="34"/>
      <c r="E2065" s="34"/>
      <c r="F2065" s="34"/>
      <c r="G2065" s="34"/>
      <c r="H2065" s="34"/>
      <c r="I2065" s="34"/>
      <c r="J2065" s="34"/>
      <c r="K2065" s="34"/>
      <c r="L2065" s="34"/>
      <c r="M2065" s="34"/>
      <c r="N2065" s="34"/>
      <c r="O2065" s="34"/>
      <c r="P2065" s="34"/>
      <c r="Q2065" s="34"/>
      <c r="R2065" s="34"/>
      <c r="S2065" s="34"/>
    </row>
    <row r="2066" spans="2:19">
      <c r="B2066" s="5">
        <v>1954</v>
      </c>
      <c r="C2066" s="34">
        <v>28325.8</v>
      </c>
      <c r="D2066" s="34"/>
      <c r="E2066" s="34"/>
      <c r="F2066" s="34"/>
      <c r="G2066" s="34"/>
      <c r="H2066" s="34"/>
      <c r="I2066" s="34"/>
      <c r="J2066" s="34"/>
      <c r="K2066" s="34"/>
      <c r="L2066" s="34"/>
      <c r="M2066" s="34"/>
      <c r="N2066" s="34"/>
      <c r="O2066" s="34"/>
      <c r="P2066" s="34"/>
      <c r="Q2066" s="34"/>
      <c r="R2066" s="34"/>
      <c r="S2066" s="34"/>
    </row>
    <row r="2067" spans="2:19">
      <c r="B2067" s="5">
        <v>1953</v>
      </c>
      <c r="C2067" s="34">
        <v>16471.39</v>
      </c>
      <c r="D2067" s="34"/>
      <c r="E2067" s="34"/>
      <c r="F2067" s="34"/>
      <c r="G2067" s="34"/>
      <c r="H2067" s="34"/>
      <c r="I2067" s="34"/>
      <c r="J2067" s="34"/>
      <c r="K2067" s="34"/>
      <c r="L2067" s="34"/>
      <c r="M2067" s="34"/>
      <c r="N2067" s="34"/>
      <c r="O2067" s="34"/>
      <c r="P2067" s="34"/>
      <c r="Q2067" s="34"/>
      <c r="R2067" s="34"/>
      <c r="S2067" s="34"/>
    </row>
    <row r="2068" spans="2:19">
      <c r="B2068" s="5">
        <v>1952</v>
      </c>
      <c r="C2068" s="34">
        <v>16176.109999999999</v>
      </c>
      <c r="D2068" s="34"/>
      <c r="E2068" s="34"/>
      <c r="F2068" s="34"/>
      <c r="G2068" s="34"/>
      <c r="H2068" s="34"/>
      <c r="I2068" s="34"/>
      <c r="J2068" s="34"/>
      <c r="K2068" s="34"/>
      <c r="L2068" s="34"/>
      <c r="M2068" s="34"/>
      <c r="N2068" s="34"/>
      <c r="O2068" s="34"/>
      <c r="P2068" s="34"/>
      <c r="Q2068" s="34"/>
      <c r="R2068" s="34"/>
      <c r="S2068" s="34"/>
    </row>
    <row r="2069" spans="2:19">
      <c r="B2069" s="5">
        <v>1951</v>
      </c>
      <c r="C2069" s="34">
        <v>4448.79</v>
      </c>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v>1684993.41</v>
      </c>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64817945.687569954</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v>410.56310000000002</v>
      </c>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v>2527.3337000000001</v>
      </c>
      <c r="D2121" s="34"/>
      <c r="E2121" s="34"/>
      <c r="F2121" s="34"/>
      <c r="G2121" s="34"/>
      <c r="H2121" s="34"/>
      <c r="I2121" s="34"/>
      <c r="J2121" s="34"/>
      <c r="K2121" s="34"/>
      <c r="L2121" s="34"/>
      <c r="M2121" s="34"/>
      <c r="N2121" s="34"/>
      <c r="O2121" s="34"/>
      <c r="P2121" s="34"/>
      <c r="Q2121" s="34"/>
      <c r="R2121" s="34"/>
      <c r="S2121" s="34"/>
    </row>
    <row r="2122" spans="2:19">
      <c r="B2122" s="5">
        <v>1993</v>
      </c>
      <c r="C2122" s="34">
        <v>766.43529999999998</v>
      </c>
      <c r="D2122" s="34"/>
      <c r="E2122" s="34"/>
      <c r="F2122" s="34"/>
      <c r="G2122" s="34"/>
      <c r="H2122" s="34"/>
      <c r="I2122" s="34"/>
      <c r="J2122" s="34"/>
      <c r="K2122" s="34"/>
      <c r="L2122" s="34"/>
      <c r="M2122" s="34"/>
      <c r="N2122" s="34"/>
      <c r="O2122" s="34"/>
      <c r="P2122" s="34"/>
      <c r="Q2122" s="34"/>
      <c r="R2122" s="34"/>
      <c r="S2122" s="34"/>
    </row>
    <row r="2123" spans="2:19">
      <c r="B2123" s="5">
        <v>1992</v>
      </c>
      <c r="C2123" s="34">
        <v>3316.7750000000001</v>
      </c>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v>126017.7114</v>
      </c>
      <c r="D2133" s="34"/>
      <c r="E2133" s="34"/>
      <c r="F2133" s="34"/>
      <c r="G2133" s="34"/>
      <c r="H2133" s="34"/>
      <c r="I2133" s="34"/>
      <c r="J2133" s="34"/>
      <c r="K2133" s="34"/>
      <c r="L2133" s="34"/>
      <c r="M2133" s="34"/>
      <c r="N2133" s="34"/>
      <c r="O2133" s="34"/>
      <c r="P2133" s="34"/>
      <c r="Q2133" s="34"/>
      <c r="R2133" s="34"/>
      <c r="S2133" s="34"/>
    </row>
    <row r="2134" spans="2:19">
      <c r="B2134" s="5">
        <v>1981</v>
      </c>
      <c r="C2134" s="34">
        <v>160101.14899999998</v>
      </c>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v>102454.8</v>
      </c>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v>61508.800000000003</v>
      </c>
      <c r="D2139" s="34"/>
      <c r="E2139" s="34"/>
      <c r="F2139" s="34"/>
      <c r="G2139" s="34"/>
      <c r="H2139" s="34"/>
      <c r="I2139" s="34"/>
      <c r="J2139" s="34"/>
      <c r="K2139" s="34"/>
      <c r="L2139" s="34"/>
      <c r="M2139" s="34"/>
      <c r="N2139" s="34"/>
      <c r="O2139" s="34"/>
      <c r="P2139" s="34"/>
      <c r="Q2139" s="34"/>
      <c r="R2139" s="34"/>
      <c r="S2139" s="34"/>
    </row>
    <row r="2140" spans="2:19">
      <c r="B2140" s="5">
        <v>1975</v>
      </c>
      <c r="C2140" s="34">
        <v>60044.27</v>
      </c>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v>18429.014800000001</v>
      </c>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v>2076.71</v>
      </c>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537653.56229999987</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v>325882.44</v>
      </c>
      <c r="D2299" s="34"/>
      <c r="E2299" s="34"/>
      <c r="F2299" s="34"/>
      <c r="G2299" s="34"/>
      <c r="H2299" s="34"/>
      <c r="I2299" s="34"/>
      <c r="J2299" s="34"/>
      <c r="K2299" s="34"/>
      <c r="L2299" s="34"/>
      <c r="M2299" s="34"/>
      <c r="N2299" s="34"/>
      <c r="O2299" s="34"/>
      <c r="P2299" s="34"/>
      <c r="Q2299" s="34"/>
      <c r="R2299" s="34"/>
      <c r="S2299" s="34"/>
    </row>
    <row r="2300" spans="2:19">
      <c r="B2300" s="5">
        <v>2005</v>
      </c>
      <c r="C2300" s="34">
        <v>622054.37</v>
      </c>
      <c r="D2300" s="34"/>
      <c r="E2300" s="34"/>
      <c r="F2300" s="34"/>
      <c r="G2300" s="34"/>
      <c r="H2300" s="34"/>
      <c r="I2300" s="34"/>
      <c r="J2300" s="34"/>
      <c r="K2300" s="34"/>
      <c r="L2300" s="34"/>
      <c r="M2300" s="34"/>
      <c r="N2300" s="34"/>
      <c r="O2300" s="34"/>
      <c r="P2300" s="34"/>
      <c r="Q2300" s="34"/>
      <c r="R2300" s="34"/>
      <c r="S2300" s="34"/>
    </row>
    <row r="2301" spans="2:19">
      <c r="B2301" s="5">
        <v>2004</v>
      </c>
      <c r="C2301" s="34">
        <v>978768.56</v>
      </c>
      <c r="D2301" s="34"/>
      <c r="E2301" s="34"/>
      <c r="F2301" s="34"/>
      <c r="G2301" s="34"/>
      <c r="H2301" s="34"/>
      <c r="I2301" s="34"/>
      <c r="J2301" s="34"/>
      <c r="K2301" s="34"/>
      <c r="L2301" s="34"/>
      <c r="M2301" s="34"/>
      <c r="N2301" s="34"/>
      <c r="O2301" s="34"/>
      <c r="P2301" s="34"/>
      <c r="Q2301" s="34"/>
      <c r="R2301" s="34"/>
      <c r="S2301" s="34"/>
    </row>
    <row r="2302" spans="2:19">
      <c r="B2302" s="5">
        <v>2003</v>
      </c>
      <c r="C2302" s="34">
        <v>965889.41</v>
      </c>
      <c r="D2302" s="34"/>
      <c r="E2302" s="34"/>
      <c r="F2302" s="34"/>
      <c r="G2302" s="34"/>
      <c r="H2302" s="34"/>
      <c r="I2302" s="34"/>
      <c r="J2302" s="34"/>
      <c r="K2302" s="34"/>
      <c r="L2302" s="34"/>
      <c r="M2302" s="34"/>
      <c r="N2302" s="34"/>
      <c r="O2302" s="34"/>
      <c r="P2302" s="34"/>
      <c r="Q2302" s="34"/>
      <c r="R2302" s="34"/>
      <c r="S2302" s="34"/>
    </row>
    <row r="2303" spans="2:19">
      <c r="B2303" s="5">
        <v>2002</v>
      </c>
      <c r="C2303" s="34">
        <v>843323.11</v>
      </c>
      <c r="D2303" s="34"/>
      <c r="E2303" s="34"/>
      <c r="F2303" s="34"/>
      <c r="G2303" s="34"/>
      <c r="H2303" s="34"/>
      <c r="I2303" s="34"/>
      <c r="J2303" s="34"/>
      <c r="K2303" s="34"/>
      <c r="L2303" s="34"/>
      <c r="M2303" s="34"/>
      <c r="N2303" s="34"/>
      <c r="O2303" s="34"/>
      <c r="P2303" s="34"/>
      <c r="Q2303" s="34"/>
      <c r="R2303" s="34"/>
      <c r="S2303" s="34"/>
    </row>
    <row r="2304" spans="2:19">
      <c r="B2304" s="5">
        <v>2001</v>
      </c>
      <c r="C2304" s="34">
        <v>2038158.48</v>
      </c>
      <c r="D2304" s="34"/>
      <c r="E2304" s="34"/>
      <c r="F2304" s="34"/>
      <c r="G2304" s="34"/>
      <c r="H2304" s="34"/>
      <c r="I2304" s="34"/>
      <c r="J2304" s="34"/>
      <c r="K2304" s="34"/>
      <c r="L2304" s="34"/>
      <c r="M2304" s="34"/>
      <c r="N2304" s="34"/>
      <c r="O2304" s="34"/>
      <c r="P2304" s="34"/>
      <c r="Q2304" s="34"/>
      <c r="R2304" s="34"/>
      <c r="S2304" s="34"/>
    </row>
    <row r="2305" spans="2:19">
      <c r="B2305" s="5">
        <v>2000</v>
      </c>
      <c r="C2305" s="34">
        <v>1291985.72</v>
      </c>
      <c r="D2305" s="34"/>
      <c r="E2305" s="34"/>
      <c r="F2305" s="34"/>
      <c r="G2305" s="34"/>
      <c r="H2305" s="34"/>
      <c r="I2305" s="34"/>
      <c r="J2305" s="34"/>
      <c r="K2305" s="34"/>
      <c r="L2305" s="34"/>
      <c r="M2305" s="34"/>
      <c r="N2305" s="34"/>
      <c r="O2305" s="34"/>
      <c r="P2305" s="34"/>
      <c r="Q2305" s="34"/>
      <c r="R2305" s="34"/>
      <c r="S2305" s="34"/>
    </row>
    <row r="2306" spans="2:19">
      <c r="B2306" s="5">
        <v>1999</v>
      </c>
      <c r="C2306" s="34">
        <v>1635770.75</v>
      </c>
      <c r="D2306" s="34"/>
      <c r="E2306" s="34"/>
      <c r="F2306" s="34"/>
      <c r="G2306" s="34"/>
      <c r="H2306" s="34"/>
      <c r="I2306" s="34"/>
      <c r="J2306" s="34"/>
      <c r="K2306" s="34"/>
      <c r="L2306" s="34"/>
      <c r="M2306" s="34"/>
      <c r="N2306" s="34"/>
      <c r="O2306" s="34"/>
      <c r="P2306" s="34"/>
      <c r="Q2306" s="34"/>
      <c r="R2306" s="34"/>
      <c r="S2306" s="34"/>
    </row>
    <row r="2307" spans="2:19">
      <c r="B2307" s="5">
        <v>1998</v>
      </c>
      <c r="C2307" s="34">
        <v>2824385.01</v>
      </c>
      <c r="D2307" s="34"/>
      <c r="E2307" s="34"/>
      <c r="F2307" s="34"/>
      <c r="G2307" s="34"/>
      <c r="H2307" s="34"/>
      <c r="I2307" s="34"/>
      <c r="J2307" s="34"/>
      <c r="K2307" s="34"/>
      <c r="L2307" s="34"/>
      <c r="M2307" s="34"/>
      <c r="N2307" s="34"/>
      <c r="O2307" s="34"/>
      <c r="P2307" s="34"/>
      <c r="Q2307" s="34"/>
      <c r="R2307" s="34"/>
      <c r="S2307" s="34"/>
    </row>
    <row r="2308" spans="2:19">
      <c r="B2308" s="5">
        <v>1997</v>
      </c>
      <c r="C2308" s="34">
        <v>2006063.84</v>
      </c>
      <c r="D2308" s="34"/>
      <c r="E2308" s="34"/>
      <c r="F2308" s="34"/>
      <c r="G2308" s="34"/>
      <c r="H2308" s="34"/>
      <c r="I2308" s="34"/>
      <c r="J2308" s="34"/>
      <c r="K2308" s="34"/>
      <c r="L2308" s="34"/>
      <c r="M2308" s="34"/>
      <c r="N2308" s="34"/>
      <c r="O2308" s="34"/>
      <c r="P2308" s="34"/>
      <c r="Q2308" s="34"/>
      <c r="R2308" s="34"/>
      <c r="S2308" s="34"/>
    </row>
    <row r="2309" spans="2:19">
      <c r="B2309" s="5">
        <v>1996</v>
      </c>
      <c r="C2309" s="34">
        <v>3122068.21</v>
      </c>
      <c r="D2309" s="34"/>
      <c r="E2309" s="34"/>
      <c r="F2309" s="34"/>
      <c r="G2309" s="34"/>
      <c r="H2309" s="34"/>
      <c r="I2309" s="34"/>
      <c r="J2309" s="34"/>
      <c r="K2309" s="34"/>
      <c r="L2309" s="34"/>
      <c r="M2309" s="34"/>
      <c r="N2309" s="34"/>
      <c r="O2309" s="34"/>
      <c r="P2309" s="34"/>
      <c r="Q2309" s="34"/>
      <c r="R2309" s="34"/>
      <c r="S2309" s="34"/>
    </row>
    <row r="2310" spans="2:19">
      <c r="B2310" s="5">
        <v>1995</v>
      </c>
      <c r="C2310" s="34">
        <v>2872235.93</v>
      </c>
      <c r="D2310" s="34"/>
      <c r="E2310" s="34"/>
      <c r="F2310" s="34"/>
      <c r="G2310" s="34"/>
      <c r="H2310" s="34"/>
      <c r="I2310" s="34"/>
      <c r="J2310" s="34"/>
      <c r="K2310" s="34"/>
      <c r="L2310" s="34"/>
      <c r="M2310" s="34"/>
      <c r="N2310" s="34"/>
      <c r="O2310" s="34"/>
      <c r="P2310" s="34"/>
      <c r="Q2310" s="34"/>
      <c r="R2310" s="34"/>
      <c r="S2310" s="34"/>
    </row>
    <row r="2311" spans="2:19">
      <c r="B2311" s="5">
        <v>1994</v>
      </c>
      <c r="C2311" s="34">
        <v>2059642.55</v>
      </c>
      <c r="D2311" s="34"/>
      <c r="E2311" s="34"/>
      <c r="F2311" s="34"/>
      <c r="G2311" s="34"/>
      <c r="H2311" s="34"/>
      <c r="I2311" s="34"/>
      <c r="J2311" s="34"/>
      <c r="K2311" s="34"/>
      <c r="L2311" s="34"/>
      <c r="M2311" s="34"/>
      <c r="N2311" s="34"/>
      <c r="O2311" s="34"/>
      <c r="P2311" s="34"/>
      <c r="Q2311" s="34"/>
      <c r="R2311" s="34"/>
      <c r="S2311" s="34"/>
    </row>
    <row r="2312" spans="2:19">
      <c r="B2312" s="5">
        <v>1993</v>
      </c>
      <c r="C2312" s="34">
        <v>544634.68999999994</v>
      </c>
      <c r="D2312" s="34"/>
      <c r="E2312" s="34"/>
      <c r="F2312" s="34"/>
      <c r="G2312" s="34"/>
      <c r="H2312" s="34"/>
      <c r="I2312" s="34"/>
      <c r="J2312" s="34"/>
      <c r="K2312" s="34"/>
      <c r="L2312" s="34"/>
      <c r="M2312" s="34"/>
      <c r="N2312" s="34"/>
      <c r="O2312" s="34"/>
      <c r="P2312" s="34"/>
      <c r="Q2312" s="34"/>
      <c r="R2312" s="34"/>
      <c r="S2312" s="34"/>
    </row>
    <row r="2313" spans="2:19">
      <c r="B2313" s="5">
        <v>1992</v>
      </c>
      <c r="C2313" s="34">
        <v>75546.41</v>
      </c>
      <c r="D2313" s="34"/>
      <c r="E2313" s="34"/>
      <c r="F2313" s="34"/>
      <c r="G2313" s="34"/>
      <c r="H2313" s="34"/>
      <c r="I2313" s="34"/>
      <c r="J2313" s="34"/>
      <c r="K2313" s="34"/>
      <c r="L2313" s="34"/>
      <c r="M2313" s="34"/>
      <c r="N2313" s="34"/>
      <c r="O2313" s="34"/>
      <c r="P2313" s="34"/>
      <c r="Q2313" s="34"/>
      <c r="R2313" s="34"/>
      <c r="S2313" s="34"/>
    </row>
    <row r="2314" spans="2:19">
      <c r="B2314" s="5">
        <v>1991</v>
      </c>
      <c r="C2314" s="34">
        <v>85740.2</v>
      </c>
      <c r="D2314" s="34"/>
      <c r="E2314" s="34"/>
      <c r="F2314" s="34"/>
      <c r="G2314" s="34"/>
      <c r="H2314" s="34"/>
      <c r="I2314" s="34"/>
      <c r="J2314" s="34"/>
      <c r="K2314" s="34"/>
      <c r="L2314" s="34"/>
      <c r="M2314" s="34"/>
      <c r="N2314" s="34"/>
      <c r="O2314" s="34"/>
      <c r="P2314" s="34"/>
      <c r="Q2314" s="34"/>
      <c r="R2314" s="34"/>
      <c r="S2314" s="34"/>
    </row>
    <row r="2315" spans="2:19">
      <c r="B2315" s="5">
        <v>1990</v>
      </c>
      <c r="C2315" s="34">
        <v>112350.68</v>
      </c>
      <c r="D2315" s="34"/>
      <c r="E2315" s="34"/>
      <c r="F2315" s="34"/>
      <c r="G2315" s="34"/>
      <c r="H2315" s="34"/>
      <c r="I2315" s="34"/>
      <c r="J2315" s="34"/>
      <c r="K2315" s="34"/>
      <c r="L2315" s="34"/>
      <c r="M2315" s="34"/>
      <c r="N2315" s="34"/>
      <c r="O2315" s="34"/>
      <c r="P2315" s="34"/>
      <c r="Q2315" s="34"/>
      <c r="R2315" s="34"/>
      <c r="S2315" s="34"/>
    </row>
    <row r="2316" spans="2:19">
      <c r="B2316" s="5">
        <v>1989</v>
      </c>
      <c r="C2316" s="34">
        <v>140229.17000000001</v>
      </c>
      <c r="D2316" s="34"/>
      <c r="E2316" s="34"/>
      <c r="F2316" s="34"/>
      <c r="G2316" s="34"/>
      <c r="H2316" s="34"/>
      <c r="I2316" s="34"/>
      <c r="J2316" s="34"/>
      <c r="K2316" s="34"/>
      <c r="L2316" s="34"/>
      <c r="M2316" s="34"/>
      <c r="N2316" s="34"/>
      <c r="O2316" s="34"/>
      <c r="P2316" s="34"/>
      <c r="Q2316" s="34"/>
      <c r="R2316" s="34"/>
      <c r="S2316" s="34"/>
    </row>
    <row r="2317" spans="2:19">
      <c r="B2317" s="5">
        <v>1988</v>
      </c>
      <c r="C2317" s="34">
        <v>93998.850000000064</v>
      </c>
      <c r="D2317" s="34"/>
      <c r="E2317" s="34"/>
      <c r="F2317" s="34"/>
      <c r="G2317" s="34"/>
      <c r="H2317" s="34"/>
      <c r="I2317" s="34"/>
      <c r="J2317" s="34"/>
      <c r="K2317" s="34"/>
      <c r="L2317" s="34"/>
      <c r="M2317" s="34"/>
      <c r="N2317" s="34"/>
      <c r="O2317" s="34"/>
      <c r="P2317" s="34"/>
      <c r="Q2317" s="34"/>
      <c r="R2317" s="34"/>
      <c r="S2317" s="34"/>
    </row>
    <row r="2318" spans="2:19">
      <c r="B2318" s="5">
        <v>1987</v>
      </c>
      <c r="C2318" s="34">
        <v>102430.26</v>
      </c>
      <c r="D2318" s="34"/>
      <c r="E2318" s="34"/>
      <c r="F2318" s="34"/>
      <c r="G2318" s="34"/>
      <c r="H2318" s="34"/>
      <c r="I2318" s="34"/>
      <c r="J2318" s="34"/>
      <c r="K2318" s="34"/>
      <c r="L2318" s="34"/>
      <c r="M2318" s="34"/>
      <c r="N2318" s="34"/>
      <c r="O2318" s="34"/>
      <c r="P2318" s="34"/>
      <c r="Q2318" s="34"/>
      <c r="R2318" s="34"/>
      <c r="S2318" s="34"/>
    </row>
    <row r="2319" spans="2:19">
      <c r="B2319" s="5">
        <v>1986</v>
      </c>
      <c r="C2319" s="34">
        <v>62557.13</v>
      </c>
      <c r="D2319" s="34"/>
      <c r="E2319" s="34"/>
      <c r="F2319" s="34"/>
      <c r="G2319" s="34"/>
      <c r="H2319" s="34"/>
      <c r="I2319" s="34"/>
      <c r="J2319" s="34"/>
      <c r="K2319" s="34"/>
      <c r="L2319" s="34"/>
      <c r="M2319" s="34"/>
      <c r="N2319" s="34"/>
      <c r="O2319" s="34"/>
      <c r="P2319" s="34"/>
      <c r="Q2319" s="34"/>
      <c r="R2319" s="34"/>
      <c r="S2319" s="34"/>
    </row>
    <row r="2320" spans="2:19">
      <c r="B2320" s="5">
        <v>1985</v>
      </c>
      <c r="C2320" s="34">
        <v>137259.96</v>
      </c>
      <c r="D2320" s="34"/>
      <c r="E2320" s="34"/>
      <c r="F2320" s="34"/>
      <c r="G2320" s="34"/>
      <c r="H2320" s="34"/>
      <c r="I2320" s="34"/>
      <c r="J2320" s="34"/>
      <c r="K2320" s="34"/>
      <c r="L2320" s="34"/>
      <c r="M2320" s="34"/>
      <c r="N2320" s="34"/>
      <c r="O2320" s="34"/>
      <c r="P2320" s="34"/>
      <c r="Q2320" s="34"/>
      <c r="R2320" s="34"/>
      <c r="S2320" s="34"/>
    </row>
    <row r="2321" spans="2:19">
      <c r="B2321" s="5">
        <v>1984</v>
      </c>
      <c r="C2321" s="34">
        <v>61168.88</v>
      </c>
      <c r="D2321" s="34"/>
      <c r="E2321" s="34"/>
      <c r="F2321" s="34"/>
      <c r="G2321" s="34"/>
      <c r="H2321" s="34"/>
      <c r="I2321" s="34"/>
      <c r="J2321" s="34"/>
      <c r="K2321" s="34"/>
      <c r="L2321" s="34"/>
      <c r="M2321" s="34"/>
      <c r="N2321" s="34"/>
      <c r="O2321" s="34"/>
      <c r="P2321" s="34"/>
      <c r="Q2321" s="34"/>
      <c r="R2321" s="34"/>
      <c r="S2321" s="34"/>
    </row>
    <row r="2322" spans="2:19">
      <c r="B2322" s="5">
        <v>1983</v>
      </c>
      <c r="C2322" s="34">
        <v>128204.82</v>
      </c>
      <c r="D2322" s="34"/>
      <c r="E2322" s="34"/>
      <c r="F2322" s="34"/>
      <c r="G2322" s="34"/>
      <c r="H2322" s="34"/>
      <c r="I2322" s="34"/>
      <c r="J2322" s="34"/>
      <c r="K2322" s="34"/>
      <c r="L2322" s="34"/>
      <c r="M2322" s="34"/>
      <c r="N2322" s="34"/>
      <c r="O2322" s="34"/>
      <c r="P2322" s="34"/>
      <c r="Q2322" s="34"/>
      <c r="R2322" s="34"/>
      <c r="S2322" s="34"/>
    </row>
    <row r="2323" spans="2:19">
      <c r="B2323" s="5">
        <v>1982</v>
      </c>
      <c r="C2323" s="34">
        <v>85278.54</v>
      </c>
      <c r="D2323" s="34"/>
      <c r="E2323" s="34"/>
      <c r="F2323" s="34"/>
      <c r="G2323" s="34"/>
      <c r="H2323" s="34"/>
      <c r="I2323" s="34"/>
      <c r="J2323" s="34"/>
      <c r="K2323" s="34"/>
      <c r="L2323" s="34"/>
      <c r="M2323" s="34"/>
      <c r="N2323" s="34"/>
      <c r="O2323" s="34"/>
      <c r="P2323" s="34"/>
      <c r="Q2323" s="34"/>
      <c r="R2323" s="34"/>
      <c r="S2323" s="34"/>
    </row>
    <row r="2324" spans="2:19">
      <c r="B2324" s="5">
        <v>1981</v>
      </c>
      <c r="C2324" s="34">
        <v>64671.24</v>
      </c>
      <c r="D2324" s="34"/>
      <c r="E2324" s="34"/>
      <c r="F2324" s="34"/>
      <c r="G2324" s="34"/>
      <c r="H2324" s="34"/>
      <c r="I2324" s="34"/>
      <c r="J2324" s="34"/>
      <c r="K2324" s="34"/>
      <c r="L2324" s="34"/>
      <c r="M2324" s="34"/>
      <c r="N2324" s="34"/>
      <c r="O2324" s="34"/>
      <c r="P2324" s="34"/>
      <c r="Q2324" s="34"/>
      <c r="R2324" s="34"/>
      <c r="S2324" s="34"/>
    </row>
    <row r="2325" spans="2:19">
      <c r="B2325" s="5">
        <v>1980</v>
      </c>
      <c r="C2325" s="34">
        <v>83734.62</v>
      </c>
      <c r="D2325" s="34"/>
      <c r="E2325" s="34"/>
      <c r="F2325" s="34"/>
      <c r="G2325" s="34"/>
      <c r="H2325" s="34"/>
      <c r="I2325" s="34"/>
      <c r="J2325" s="34"/>
      <c r="K2325" s="34"/>
      <c r="L2325" s="34"/>
      <c r="M2325" s="34"/>
      <c r="N2325" s="34"/>
      <c r="O2325" s="34"/>
      <c r="P2325" s="34"/>
      <c r="Q2325" s="34"/>
      <c r="R2325" s="34"/>
      <c r="S2325" s="34"/>
    </row>
    <row r="2326" spans="2:19">
      <c r="B2326" s="5">
        <v>1979</v>
      </c>
      <c r="C2326" s="34">
        <v>790972.54000000074</v>
      </c>
      <c r="D2326" s="34"/>
      <c r="E2326" s="34"/>
      <c r="F2326" s="34"/>
      <c r="G2326" s="34"/>
      <c r="H2326" s="34"/>
      <c r="I2326" s="34"/>
      <c r="J2326" s="34"/>
      <c r="K2326" s="34"/>
      <c r="L2326" s="34"/>
      <c r="M2326" s="34"/>
      <c r="N2326" s="34"/>
      <c r="O2326" s="34"/>
      <c r="P2326" s="34"/>
      <c r="Q2326" s="34"/>
      <c r="R2326" s="34"/>
      <c r="S2326" s="34"/>
    </row>
    <row r="2327" spans="2:19">
      <c r="B2327" s="5">
        <v>1978</v>
      </c>
      <c r="C2327" s="34">
        <v>25059.88</v>
      </c>
      <c r="D2327" s="34"/>
      <c r="E2327" s="34"/>
      <c r="F2327" s="34"/>
      <c r="G2327" s="34"/>
      <c r="H2327" s="34"/>
      <c r="I2327" s="34"/>
      <c r="J2327" s="34"/>
      <c r="K2327" s="34"/>
      <c r="L2327" s="34"/>
      <c r="M2327" s="34"/>
      <c r="N2327" s="34"/>
      <c r="O2327" s="34"/>
      <c r="P2327" s="34"/>
      <c r="Q2327" s="34"/>
      <c r="R2327" s="34"/>
      <c r="S2327" s="34"/>
    </row>
    <row r="2328" spans="2:19">
      <c r="B2328" s="5">
        <v>1977</v>
      </c>
      <c r="C2328" s="34">
        <v>839134.1</v>
      </c>
      <c r="D2328" s="34"/>
      <c r="E2328" s="34"/>
      <c r="F2328" s="34"/>
      <c r="G2328" s="34"/>
      <c r="H2328" s="34"/>
      <c r="I2328" s="34"/>
      <c r="J2328" s="34"/>
      <c r="K2328" s="34"/>
      <c r="L2328" s="34"/>
      <c r="M2328" s="34"/>
      <c r="N2328" s="34"/>
      <c r="O2328" s="34"/>
      <c r="P2328" s="34"/>
      <c r="Q2328" s="34"/>
      <c r="R2328" s="34"/>
      <c r="S2328" s="34"/>
    </row>
    <row r="2329" spans="2:19">
      <c r="B2329" s="5">
        <v>1976</v>
      </c>
      <c r="C2329" s="34">
        <v>72101.990000000005</v>
      </c>
      <c r="D2329" s="34"/>
      <c r="E2329" s="34"/>
      <c r="F2329" s="34"/>
      <c r="G2329" s="34"/>
      <c r="H2329" s="34"/>
      <c r="I2329" s="34"/>
      <c r="J2329" s="34"/>
      <c r="K2329" s="34"/>
      <c r="L2329" s="34"/>
      <c r="M2329" s="34"/>
      <c r="N2329" s="34"/>
      <c r="O2329" s="34"/>
      <c r="P2329" s="34"/>
      <c r="Q2329" s="34"/>
      <c r="R2329" s="34"/>
      <c r="S2329" s="34"/>
    </row>
    <row r="2330" spans="2:19">
      <c r="B2330" s="5">
        <v>1975</v>
      </c>
      <c r="C2330" s="34">
        <v>44396.49</v>
      </c>
      <c r="D2330" s="34"/>
      <c r="E2330" s="34"/>
      <c r="F2330" s="34"/>
      <c r="G2330" s="34"/>
      <c r="H2330" s="34"/>
      <c r="I2330" s="34"/>
      <c r="J2330" s="34"/>
      <c r="K2330" s="34"/>
      <c r="L2330" s="34"/>
      <c r="M2330" s="34"/>
      <c r="N2330" s="34"/>
      <c r="O2330" s="34"/>
      <c r="P2330" s="34"/>
      <c r="Q2330" s="34"/>
      <c r="R2330" s="34"/>
      <c r="S2330" s="34"/>
    </row>
    <row r="2331" spans="2:19">
      <c r="B2331" s="5">
        <v>1974</v>
      </c>
      <c r="C2331" s="34">
        <v>23831.72</v>
      </c>
      <c r="D2331" s="34"/>
      <c r="E2331" s="34"/>
      <c r="F2331" s="34"/>
      <c r="G2331" s="34"/>
      <c r="H2331" s="34"/>
      <c r="I2331" s="34"/>
      <c r="J2331" s="34"/>
      <c r="K2331" s="34"/>
      <c r="L2331" s="34"/>
      <c r="M2331" s="34"/>
      <c r="N2331" s="34"/>
      <c r="O2331" s="34"/>
      <c r="P2331" s="34"/>
      <c r="Q2331" s="34"/>
      <c r="R2331" s="34"/>
      <c r="S2331" s="34"/>
    </row>
    <row r="2332" spans="2:19">
      <c r="B2332" s="5">
        <v>1973</v>
      </c>
      <c r="C2332" s="34">
        <v>6676.6</v>
      </c>
      <c r="D2332" s="34"/>
      <c r="E2332" s="34"/>
      <c r="F2332" s="34"/>
      <c r="G2332" s="34"/>
      <c r="H2332" s="34"/>
      <c r="I2332" s="34"/>
      <c r="J2332" s="34"/>
      <c r="K2332" s="34"/>
      <c r="L2332" s="34"/>
      <c r="M2332" s="34"/>
      <c r="N2332" s="34"/>
      <c r="O2332" s="34"/>
      <c r="P2332" s="34"/>
      <c r="Q2332" s="34"/>
      <c r="R2332" s="34"/>
      <c r="S2332" s="34"/>
    </row>
    <row r="2333" spans="2:19">
      <c r="B2333" s="5">
        <v>1972</v>
      </c>
      <c r="C2333" s="34">
        <v>5771.3</v>
      </c>
      <c r="D2333" s="34"/>
      <c r="E2333" s="34"/>
      <c r="F2333" s="34"/>
      <c r="G2333" s="34"/>
      <c r="H2333" s="34"/>
      <c r="I2333" s="34"/>
      <c r="J2333" s="34"/>
      <c r="K2333" s="34"/>
      <c r="L2333" s="34"/>
      <c r="M2333" s="34"/>
      <c r="N2333" s="34"/>
      <c r="O2333" s="34"/>
      <c r="P2333" s="34"/>
      <c r="Q2333" s="34"/>
      <c r="R2333" s="34"/>
      <c r="S2333" s="34"/>
    </row>
    <row r="2334" spans="2:19">
      <c r="B2334" s="5">
        <v>1971</v>
      </c>
      <c r="C2334" s="34">
        <v>4284.7</v>
      </c>
      <c r="D2334" s="34"/>
      <c r="E2334" s="34"/>
      <c r="F2334" s="34"/>
      <c r="G2334" s="34"/>
      <c r="H2334" s="34"/>
      <c r="I2334" s="34"/>
      <c r="J2334" s="34"/>
      <c r="K2334" s="34"/>
      <c r="L2334" s="34"/>
      <c r="M2334" s="34"/>
      <c r="N2334" s="34"/>
      <c r="O2334" s="34"/>
      <c r="P2334" s="34"/>
      <c r="Q2334" s="34"/>
      <c r="R2334" s="34"/>
      <c r="S2334" s="34"/>
    </row>
    <row r="2335" spans="2:19">
      <c r="B2335" s="5">
        <v>1970</v>
      </c>
      <c r="C2335" s="34">
        <v>21412.94</v>
      </c>
      <c r="D2335" s="34"/>
      <c r="E2335" s="34"/>
      <c r="F2335" s="34"/>
      <c r="G2335" s="34"/>
      <c r="H2335" s="34"/>
      <c r="I2335" s="34"/>
      <c r="J2335" s="34"/>
      <c r="K2335" s="34"/>
      <c r="L2335" s="34"/>
      <c r="M2335" s="34"/>
      <c r="N2335" s="34"/>
      <c r="O2335" s="34"/>
      <c r="P2335" s="34"/>
      <c r="Q2335" s="34"/>
      <c r="R2335" s="34"/>
      <c r="S2335" s="34"/>
    </row>
    <row r="2336" spans="2:19">
      <c r="B2336" s="5">
        <v>1969</v>
      </c>
      <c r="C2336" s="34">
        <v>16031.37</v>
      </c>
      <c r="D2336" s="34"/>
      <c r="E2336" s="34"/>
      <c r="F2336" s="34"/>
      <c r="G2336" s="34"/>
      <c r="H2336" s="34"/>
      <c r="I2336" s="34"/>
      <c r="J2336" s="34"/>
      <c r="K2336" s="34"/>
      <c r="L2336" s="34"/>
      <c r="M2336" s="34"/>
      <c r="N2336" s="34"/>
      <c r="O2336" s="34"/>
      <c r="P2336" s="34"/>
      <c r="Q2336" s="34"/>
      <c r="R2336" s="34"/>
      <c r="S2336" s="34"/>
    </row>
    <row r="2337" spans="2:19">
      <c r="B2337" s="5">
        <v>1968</v>
      </c>
      <c r="C2337" s="34">
        <v>2583.39</v>
      </c>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v>3640.11</v>
      </c>
      <c r="D2339" s="34"/>
      <c r="E2339" s="34"/>
      <c r="F2339" s="34"/>
      <c r="G2339" s="34"/>
      <c r="H2339" s="34"/>
      <c r="I2339" s="34"/>
      <c r="J2339" s="34"/>
      <c r="K2339" s="34"/>
      <c r="L2339" s="34"/>
      <c r="M2339" s="34"/>
      <c r="N2339" s="34"/>
      <c r="O2339" s="34"/>
      <c r="P2339" s="34"/>
      <c r="Q2339" s="34"/>
      <c r="R2339" s="34"/>
      <c r="S2339" s="34"/>
    </row>
    <row r="2340" spans="2:19">
      <c r="B2340" s="5">
        <v>1965</v>
      </c>
      <c r="C2340" s="34">
        <v>1084.17</v>
      </c>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v>1056.72</v>
      </c>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v>1056.72</v>
      </c>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25223128.57</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v>31314.560000000001</v>
      </c>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v>25598.15</v>
      </c>
      <c r="D2492" s="34"/>
      <c r="E2492" s="34"/>
      <c r="F2492" s="34"/>
      <c r="G2492" s="34"/>
      <c r="H2492" s="34"/>
      <c r="I2492" s="34"/>
      <c r="J2492" s="34"/>
      <c r="K2492" s="34"/>
      <c r="L2492" s="34"/>
      <c r="M2492" s="34"/>
      <c r="N2492" s="34"/>
      <c r="O2492" s="34"/>
      <c r="P2492" s="34"/>
      <c r="Q2492" s="34"/>
      <c r="R2492" s="34"/>
      <c r="S2492" s="34"/>
    </row>
    <row r="2493" spans="2:19">
      <c r="B2493" s="5">
        <v>2002</v>
      </c>
      <c r="C2493" s="34">
        <v>13810.34</v>
      </c>
      <c r="D2493" s="34"/>
      <c r="E2493" s="34"/>
      <c r="F2493" s="34"/>
      <c r="G2493" s="34"/>
      <c r="H2493" s="34"/>
      <c r="I2493" s="34"/>
      <c r="J2493" s="34"/>
      <c r="K2493" s="34"/>
      <c r="L2493" s="34"/>
      <c r="M2493" s="34"/>
      <c r="N2493" s="34"/>
      <c r="O2493" s="34"/>
      <c r="P2493" s="34"/>
      <c r="Q2493" s="34"/>
      <c r="R2493" s="34"/>
      <c r="S2493" s="34"/>
    </row>
    <row r="2494" spans="2:19">
      <c r="B2494" s="5">
        <v>2001</v>
      </c>
      <c r="C2494" s="34">
        <v>230514.56</v>
      </c>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v>107487.94</v>
      </c>
      <c r="D2496" s="34"/>
      <c r="E2496" s="34"/>
      <c r="F2496" s="34"/>
      <c r="G2496" s="34"/>
      <c r="H2496" s="34"/>
      <c r="I2496" s="34"/>
      <c r="J2496" s="34"/>
      <c r="K2496" s="34"/>
      <c r="L2496" s="34"/>
      <c r="M2496" s="34"/>
      <c r="N2496" s="34"/>
      <c r="O2496" s="34"/>
      <c r="P2496" s="34"/>
      <c r="Q2496" s="34"/>
      <c r="R2496" s="34"/>
      <c r="S2496" s="34"/>
    </row>
    <row r="2497" spans="2:19">
      <c r="B2497" s="5">
        <v>1998</v>
      </c>
      <c r="C2497" s="34">
        <v>173684.97</v>
      </c>
      <c r="D2497" s="34"/>
      <c r="E2497" s="34"/>
      <c r="F2497" s="34"/>
      <c r="G2497" s="34"/>
      <c r="H2497" s="34"/>
      <c r="I2497" s="34"/>
      <c r="J2497" s="34"/>
      <c r="K2497" s="34"/>
      <c r="L2497" s="34"/>
      <c r="M2497" s="34"/>
      <c r="N2497" s="34"/>
      <c r="O2497" s="34"/>
      <c r="P2497" s="34"/>
      <c r="Q2497" s="34"/>
      <c r="R2497" s="34"/>
      <c r="S2497" s="34"/>
    </row>
    <row r="2498" spans="2:19">
      <c r="B2498" s="5">
        <v>1997</v>
      </c>
      <c r="C2498" s="34">
        <v>51894.13</v>
      </c>
      <c r="D2498" s="34"/>
      <c r="E2498" s="34"/>
      <c r="F2498" s="34"/>
      <c r="G2498" s="34"/>
      <c r="H2498" s="34"/>
      <c r="I2498" s="34"/>
      <c r="J2498" s="34"/>
      <c r="K2498" s="34"/>
      <c r="L2498" s="34"/>
      <c r="M2498" s="34"/>
      <c r="N2498" s="34"/>
      <c r="O2498" s="34"/>
      <c r="P2498" s="34"/>
      <c r="Q2498" s="34"/>
      <c r="R2498" s="34"/>
      <c r="S2498" s="34"/>
    </row>
    <row r="2499" spans="2:19">
      <c r="B2499" s="5">
        <v>1996</v>
      </c>
      <c r="C2499" s="34">
        <v>69081.83</v>
      </c>
      <c r="D2499" s="34"/>
      <c r="E2499" s="34"/>
      <c r="F2499" s="34"/>
      <c r="G2499" s="34"/>
      <c r="H2499" s="34"/>
      <c r="I2499" s="34"/>
      <c r="J2499" s="34"/>
      <c r="K2499" s="34"/>
      <c r="L2499" s="34"/>
      <c r="M2499" s="34"/>
      <c r="N2499" s="34"/>
      <c r="O2499" s="34"/>
      <c r="P2499" s="34"/>
      <c r="Q2499" s="34"/>
      <c r="R2499" s="34"/>
      <c r="S2499" s="34"/>
    </row>
    <row r="2500" spans="2:19">
      <c r="B2500" s="5">
        <v>1995</v>
      </c>
      <c r="C2500" s="34">
        <v>21888.22</v>
      </c>
      <c r="D2500" s="34"/>
      <c r="E2500" s="34"/>
      <c r="F2500" s="34"/>
      <c r="G2500" s="34"/>
      <c r="H2500" s="34"/>
      <c r="I2500" s="34"/>
      <c r="J2500" s="34"/>
      <c r="K2500" s="34"/>
      <c r="L2500" s="34"/>
      <c r="M2500" s="34"/>
      <c r="N2500" s="34"/>
      <c r="O2500" s="34"/>
      <c r="P2500" s="34"/>
      <c r="Q2500" s="34"/>
      <c r="R2500" s="34"/>
      <c r="S2500" s="34"/>
    </row>
    <row r="2501" spans="2:19">
      <c r="B2501" s="5">
        <v>1994</v>
      </c>
      <c r="C2501" s="34">
        <v>10598.57</v>
      </c>
      <c r="D2501" s="34"/>
      <c r="E2501" s="34"/>
      <c r="F2501" s="34"/>
      <c r="G2501" s="34"/>
      <c r="H2501" s="34"/>
      <c r="I2501" s="34"/>
      <c r="J2501" s="34"/>
      <c r="K2501" s="34"/>
      <c r="L2501" s="34"/>
      <c r="M2501" s="34"/>
      <c r="N2501" s="34"/>
      <c r="O2501" s="34"/>
      <c r="P2501" s="34"/>
      <c r="Q2501" s="34"/>
      <c r="R2501" s="34"/>
      <c r="S2501" s="34"/>
    </row>
    <row r="2502" spans="2:19">
      <c r="B2502" s="5">
        <v>1993</v>
      </c>
      <c r="C2502" s="34">
        <v>7226.09</v>
      </c>
      <c r="D2502" s="34"/>
      <c r="E2502" s="34"/>
      <c r="F2502" s="34"/>
      <c r="G2502" s="34"/>
      <c r="H2502" s="34"/>
      <c r="I2502" s="34"/>
      <c r="J2502" s="34"/>
      <c r="K2502" s="34"/>
      <c r="L2502" s="34"/>
      <c r="M2502" s="34"/>
      <c r="N2502" s="34"/>
      <c r="O2502" s="34"/>
      <c r="P2502" s="34"/>
      <c r="Q2502" s="34"/>
      <c r="R2502" s="34"/>
      <c r="S2502" s="34"/>
    </row>
    <row r="2503" spans="2:19">
      <c r="B2503" s="5">
        <v>1992</v>
      </c>
      <c r="C2503" s="34">
        <v>69376.17</v>
      </c>
      <c r="D2503" s="34"/>
      <c r="E2503" s="34"/>
      <c r="F2503" s="34"/>
      <c r="G2503" s="34"/>
      <c r="H2503" s="34"/>
      <c r="I2503" s="34"/>
      <c r="J2503" s="34"/>
      <c r="K2503" s="34"/>
      <c r="L2503" s="34"/>
      <c r="M2503" s="34"/>
      <c r="N2503" s="34"/>
      <c r="O2503" s="34"/>
      <c r="P2503" s="34"/>
      <c r="Q2503" s="34"/>
      <c r="R2503" s="34"/>
      <c r="S2503" s="34"/>
    </row>
    <row r="2504" spans="2:19">
      <c r="B2504" s="5">
        <v>1991</v>
      </c>
      <c r="C2504" s="34">
        <v>34906.92</v>
      </c>
      <c r="D2504" s="34"/>
      <c r="E2504" s="34"/>
      <c r="F2504" s="34"/>
      <c r="G2504" s="34"/>
      <c r="H2504" s="34"/>
      <c r="I2504" s="34"/>
      <c r="J2504" s="34"/>
      <c r="K2504" s="34"/>
      <c r="L2504" s="34"/>
      <c r="M2504" s="34"/>
      <c r="N2504" s="34"/>
      <c r="O2504" s="34"/>
      <c r="P2504" s="34"/>
      <c r="Q2504" s="34"/>
      <c r="R2504" s="34"/>
      <c r="S2504" s="34"/>
    </row>
    <row r="2505" spans="2:19">
      <c r="B2505" s="5">
        <v>1990</v>
      </c>
      <c r="C2505" s="34">
        <v>216050.24</v>
      </c>
      <c r="D2505" s="34"/>
      <c r="E2505" s="34"/>
      <c r="F2505" s="34"/>
      <c r="G2505" s="34"/>
      <c r="H2505" s="34"/>
      <c r="I2505" s="34"/>
      <c r="J2505" s="34"/>
      <c r="K2505" s="34"/>
      <c r="L2505" s="34"/>
      <c r="M2505" s="34"/>
      <c r="N2505" s="34"/>
      <c r="O2505" s="34"/>
      <c r="P2505" s="34"/>
      <c r="Q2505" s="34"/>
      <c r="R2505" s="34"/>
      <c r="S2505" s="34"/>
    </row>
    <row r="2506" spans="2:19">
      <c r="B2506" s="5">
        <v>1989</v>
      </c>
      <c r="C2506" s="34">
        <v>115914.42</v>
      </c>
      <c r="D2506" s="34"/>
      <c r="E2506" s="34"/>
      <c r="F2506" s="34"/>
      <c r="G2506" s="34"/>
      <c r="H2506" s="34"/>
      <c r="I2506" s="34"/>
      <c r="J2506" s="34"/>
      <c r="K2506" s="34"/>
      <c r="L2506" s="34"/>
      <c r="M2506" s="34"/>
      <c r="N2506" s="34"/>
      <c r="O2506" s="34"/>
      <c r="P2506" s="34"/>
      <c r="Q2506" s="34"/>
      <c r="R2506" s="34"/>
      <c r="S2506" s="34"/>
    </row>
    <row r="2507" spans="2:19">
      <c r="B2507" s="5">
        <v>1988</v>
      </c>
      <c r="C2507" s="34">
        <v>126669.33063999997</v>
      </c>
      <c r="D2507" s="34"/>
      <c r="E2507" s="34"/>
      <c r="F2507" s="34"/>
      <c r="G2507" s="34"/>
      <c r="H2507" s="34"/>
      <c r="I2507" s="34"/>
      <c r="J2507" s="34"/>
      <c r="K2507" s="34"/>
      <c r="L2507" s="34"/>
      <c r="M2507" s="34"/>
      <c r="N2507" s="34"/>
      <c r="O2507" s="34"/>
      <c r="P2507" s="34"/>
      <c r="Q2507" s="34"/>
      <c r="R2507" s="34"/>
      <c r="S2507" s="34"/>
    </row>
    <row r="2508" spans="2:19">
      <c r="B2508" s="5">
        <v>1987</v>
      </c>
      <c r="C2508" s="34">
        <v>161267.20064</v>
      </c>
      <c r="D2508" s="34"/>
      <c r="E2508" s="34"/>
      <c r="F2508" s="34"/>
      <c r="G2508" s="34"/>
      <c r="H2508" s="34"/>
      <c r="I2508" s="34"/>
      <c r="J2508" s="34"/>
      <c r="K2508" s="34"/>
      <c r="L2508" s="34"/>
      <c r="M2508" s="34"/>
      <c r="N2508" s="34"/>
      <c r="O2508" s="34"/>
      <c r="P2508" s="34"/>
      <c r="Q2508" s="34"/>
      <c r="R2508" s="34"/>
      <c r="S2508" s="34"/>
    </row>
    <row r="2509" spans="2:19">
      <c r="B2509" s="5">
        <v>1986</v>
      </c>
      <c r="C2509" s="34">
        <v>108664.02</v>
      </c>
      <c r="D2509" s="34"/>
      <c r="E2509" s="34"/>
      <c r="F2509" s="34"/>
      <c r="G2509" s="34"/>
      <c r="H2509" s="34"/>
      <c r="I2509" s="34"/>
      <c r="J2509" s="34"/>
      <c r="K2509" s="34"/>
      <c r="L2509" s="34"/>
      <c r="M2509" s="34"/>
      <c r="N2509" s="34"/>
      <c r="O2509" s="34"/>
      <c r="P2509" s="34"/>
      <c r="Q2509" s="34"/>
      <c r="R2509" s="34"/>
      <c r="S2509" s="34"/>
    </row>
    <row r="2510" spans="2:19">
      <c r="B2510" s="5">
        <v>1985</v>
      </c>
      <c r="C2510" s="34">
        <v>224363.97</v>
      </c>
      <c r="D2510" s="34"/>
      <c r="E2510" s="34"/>
      <c r="F2510" s="34"/>
      <c r="G2510" s="34"/>
      <c r="H2510" s="34"/>
      <c r="I2510" s="34"/>
      <c r="J2510" s="34"/>
      <c r="K2510" s="34"/>
      <c r="L2510" s="34"/>
      <c r="M2510" s="34"/>
      <c r="N2510" s="34"/>
      <c r="O2510" s="34"/>
      <c r="P2510" s="34"/>
      <c r="Q2510" s="34"/>
      <c r="R2510" s="34"/>
      <c r="S2510" s="34"/>
    </row>
    <row r="2511" spans="2:19">
      <c r="B2511" s="5">
        <v>1984</v>
      </c>
      <c r="C2511" s="34">
        <v>105697.35</v>
      </c>
      <c r="D2511" s="34"/>
      <c r="E2511" s="34"/>
      <c r="F2511" s="34"/>
      <c r="G2511" s="34"/>
      <c r="H2511" s="34"/>
      <c r="I2511" s="34"/>
      <c r="J2511" s="34"/>
      <c r="K2511" s="34"/>
      <c r="L2511" s="34"/>
      <c r="M2511" s="34"/>
      <c r="N2511" s="34"/>
      <c r="O2511" s="34"/>
      <c r="P2511" s="34"/>
      <c r="Q2511" s="34"/>
      <c r="R2511" s="34"/>
      <c r="S2511" s="34"/>
    </row>
    <row r="2512" spans="2:19">
      <c r="B2512" s="5">
        <v>1983</v>
      </c>
      <c r="C2512" s="34">
        <v>151141.25</v>
      </c>
      <c r="D2512" s="34"/>
      <c r="E2512" s="34"/>
      <c r="F2512" s="34"/>
      <c r="G2512" s="34"/>
      <c r="H2512" s="34"/>
      <c r="I2512" s="34"/>
      <c r="J2512" s="34"/>
      <c r="K2512" s="34"/>
      <c r="L2512" s="34"/>
      <c r="M2512" s="34"/>
      <c r="N2512" s="34"/>
      <c r="O2512" s="34"/>
      <c r="P2512" s="34"/>
      <c r="Q2512" s="34"/>
      <c r="R2512" s="34"/>
      <c r="S2512" s="34"/>
    </row>
    <row r="2513" spans="2:19">
      <c r="B2513" s="5">
        <v>1982</v>
      </c>
      <c r="C2513" s="34">
        <v>182220.79999999999</v>
      </c>
      <c r="D2513" s="34"/>
      <c r="E2513" s="34"/>
      <c r="F2513" s="34"/>
      <c r="G2513" s="34"/>
      <c r="H2513" s="34"/>
      <c r="I2513" s="34"/>
      <c r="J2513" s="34"/>
      <c r="K2513" s="34"/>
      <c r="L2513" s="34"/>
      <c r="M2513" s="34"/>
      <c r="N2513" s="34"/>
      <c r="O2513" s="34"/>
      <c r="P2513" s="34"/>
      <c r="Q2513" s="34"/>
      <c r="R2513" s="34"/>
      <c r="S2513" s="34"/>
    </row>
    <row r="2514" spans="2:19">
      <c r="B2514" s="5">
        <v>1981</v>
      </c>
      <c r="C2514" s="34">
        <v>112206.2886</v>
      </c>
      <c r="D2514" s="34"/>
      <c r="E2514" s="34"/>
      <c r="F2514" s="34"/>
      <c r="G2514" s="34"/>
      <c r="H2514" s="34"/>
      <c r="I2514" s="34"/>
      <c r="J2514" s="34"/>
      <c r="K2514" s="34"/>
      <c r="L2514" s="34"/>
      <c r="M2514" s="34"/>
      <c r="N2514" s="34"/>
      <c r="O2514" s="34"/>
      <c r="P2514" s="34"/>
      <c r="Q2514" s="34"/>
      <c r="R2514" s="34"/>
      <c r="S2514" s="34"/>
    </row>
    <row r="2515" spans="2:19">
      <c r="B2515" s="5">
        <v>1980</v>
      </c>
      <c r="C2515" s="34">
        <v>201453.58</v>
      </c>
      <c r="D2515" s="34"/>
      <c r="E2515" s="34"/>
      <c r="F2515" s="34"/>
      <c r="G2515" s="34"/>
      <c r="H2515" s="34"/>
      <c r="I2515" s="34"/>
      <c r="J2515" s="34"/>
      <c r="K2515" s="34"/>
      <c r="L2515" s="34"/>
      <c r="M2515" s="34"/>
      <c r="N2515" s="34"/>
      <c r="O2515" s="34"/>
      <c r="P2515" s="34"/>
      <c r="Q2515" s="34"/>
      <c r="R2515" s="34"/>
      <c r="S2515" s="34"/>
    </row>
    <row r="2516" spans="2:19">
      <c r="B2516" s="5">
        <v>1979</v>
      </c>
      <c r="C2516" s="34">
        <v>206180.37064000001</v>
      </c>
      <c r="D2516" s="34"/>
      <c r="E2516" s="34"/>
      <c r="F2516" s="34"/>
      <c r="G2516" s="34"/>
      <c r="H2516" s="34"/>
      <c r="I2516" s="34"/>
      <c r="J2516" s="34"/>
      <c r="K2516" s="34"/>
      <c r="L2516" s="34"/>
      <c r="M2516" s="34"/>
      <c r="N2516" s="34"/>
      <c r="O2516" s="34"/>
      <c r="P2516" s="34"/>
      <c r="Q2516" s="34"/>
      <c r="R2516" s="34"/>
      <c r="S2516" s="34"/>
    </row>
    <row r="2517" spans="2:19">
      <c r="B2517" s="5">
        <v>1978</v>
      </c>
      <c r="C2517" s="34">
        <v>28037.25</v>
      </c>
      <c r="D2517" s="34"/>
      <c r="E2517" s="34"/>
      <c r="F2517" s="34"/>
      <c r="G2517" s="34"/>
      <c r="H2517" s="34"/>
      <c r="I2517" s="34"/>
      <c r="J2517" s="34"/>
      <c r="K2517" s="34"/>
      <c r="L2517" s="34"/>
      <c r="M2517" s="34"/>
      <c r="N2517" s="34"/>
      <c r="O2517" s="34"/>
      <c r="P2517" s="34"/>
      <c r="Q2517" s="34"/>
      <c r="R2517" s="34"/>
      <c r="S2517" s="34"/>
    </row>
    <row r="2518" spans="2:19">
      <c r="B2518" s="5">
        <v>1977</v>
      </c>
      <c r="C2518" s="34">
        <v>450079</v>
      </c>
      <c r="D2518" s="34"/>
      <c r="E2518" s="34"/>
      <c r="F2518" s="34"/>
      <c r="G2518" s="34"/>
      <c r="H2518" s="34"/>
      <c r="I2518" s="34"/>
      <c r="J2518" s="34"/>
      <c r="K2518" s="34"/>
      <c r="L2518" s="34"/>
      <c r="M2518" s="34"/>
      <c r="N2518" s="34"/>
      <c r="O2518" s="34"/>
      <c r="P2518" s="34"/>
      <c r="Q2518" s="34"/>
      <c r="R2518" s="34"/>
      <c r="S2518" s="34"/>
    </row>
    <row r="2519" spans="2:19">
      <c r="B2519" s="5">
        <v>1976</v>
      </c>
      <c r="C2519" s="34">
        <v>127521.15</v>
      </c>
      <c r="D2519" s="34"/>
      <c r="E2519" s="34"/>
      <c r="F2519" s="34"/>
      <c r="G2519" s="34"/>
      <c r="H2519" s="34"/>
      <c r="I2519" s="34"/>
      <c r="J2519" s="34"/>
      <c r="K2519" s="34"/>
      <c r="L2519" s="34"/>
      <c r="M2519" s="34"/>
      <c r="N2519" s="34"/>
      <c r="O2519" s="34"/>
      <c r="P2519" s="34"/>
      <c r="Q2519" s="34"/>
      <c r="R2519" s="34"/>
      <c r="S2519" s="34"/>
    </row>
    <row r="2520" spans="2:19">
      <c r="B2520" s="5">
        <v>1975</v>
      </c>
      <c r="C2520" s="34">
        <v>90057.66</v>
      </c>
      <c r="D2520" s="34"/>
      <c r="E2520" s="34"/>
      <c r="F2520" s="34"/>
      <c r="G2520" s="34"/>
      <c r="H2520" s="34"/>
      <c r="I2520" s="34"/>
      <c r="J2520" s="34"/>
      <c r="K2520" s="34"/>
      <c r="L2520" s="34"/>
      <c r="M2520" s="34"/>
      <c r="N2520" s="34"/>
      <c r="O2520" s="34"/>
      <c r="P2520" s="34"/>
      <c r="Q2520" s="34"/>
      <c r="R2520" s="34"/>
      <c r="S2520" s="34"/>
    </row>
    <row r="2521" spans="2:19">
      <c r="B2521" s="5">
        <v>1974</v>
      </c>
      <c r="C2521" s="34">
        <v>110473.86</v>
      </c>
      <c r="D2521" s="34"/>
      <c r="E2521" s="34"/>
      <c r="F2521" s="34"/>
      <c r="G2521" s="34"/>
      <c r="H2521" s="34"/>
      <c r="I2521" s="34"/>
      <c r="J2521" s="34"/>
      <c r="K2521" s="34"/>
      <c r="L2521" s="34"/>
      <c r="M2521" s="34"/>
      <c r="N2521" s="34"/>
      <c r="O2521" s="34"/>
      <c r="P2521" s="34"/>
      <c r="Q2521" s="34"/>
      <c r="R2521" s="34"/>
      <c r="S2521" s="34"/>
    </row>
    <row r="2522" spans="2:19">
      <c r="B2522" s="5">
        <v>1973</v>
      </c>
      <c r="C2522" s="34">
        <v>82232.37</v>
      </c>
      <c r="D2522" s="34"/>
      <c r="E2522" s="34"/>
      <c r="F2522" s="34"/>
      <c r="G2522" s="34"/>
      <c r="H2522" s="34"/>
      <c r="I2522" s="34"/>
      <c r="J2522" s="34"/>
      <c r="K2522" s="34"/>
      <c r="L2522" s="34"/>
      <c r="M2522" s="34"/>
      <c r="N2522" s="34"/>
      <c r="O2522" s="34"/>
      <c r="P2522" s="34"/>
      <c r="Q2522" s="34"/>
      <c r="R2522" s="34"/>
      <c r="S2522" s="34"/>
    </row>
    <row r="2523" spans="2:19">
      <c r="B2523" s="5">
        <v>1972</v>
      </c>
      <c r="C2523" s="34">
        <v>14387</v>
      </c>
      <c r="D2523" s="34"/>
      <c r="E2523" s="34"/>
      <c r="F2523" s="34"/>
      <c r="G2523" s="34"/>
      <c r="H2523" s="34"/>
      <c r="I2523" s="34"/>
      <c r="J2523" s="34"/>
      <c r="K2523" s="34"/>
      <c r="L2523" s="34"/>
      <c r="M2523" s="34"/>
      <c r="N2523" s="34"/>
      <c r="O2523" s="34"/>
      <c r="P2523" s="34"/>
      <c r="Q2523" s="34"/>
      <c r="R2523" s="34"/>
      <c r="S2523" s="34"/>
    </row>
    <row r="2524" spans="2:19">
      <c r="B2524" s="5">
        <v>1971</v>
      </c>
      <c r="C2524" s="34">
        <v>37461.295719999995</v>
      </c>
      <c r="D2524" s="34"/>
      <c r="E2524" s="34"/>
      <c r="F2524" s="34"/>
      <c r="G2524" s="34"/>
      <c r="H2524" s="34"/>
      <c r="I2524" s="34"/>
      <c r="J2524" s="34"/>
      <c r="K2524" s="34"/>
      <c r="L2524" s="34"/>
      <c r="M2524" s="34"/>
      <c r="N2524" s="34"/>
      <c r="O2524" s="34"/>
      <c r="P2524" s="34"/>
      <c r="Q2524" s="34"/>
      <c r="R2524" s="34"/>
      <c r="S2524" s="34"/>
    </row>
    <row r="2525" spans="2:19">
      <c r="B2525" s="5">
        <v>1970</v>
      </c>
      <c r="C2525" s="34">
        <v>20796.411680000001</v>
      </c>
      <c r="D2525" s="34"/>
      <c r="E2525" s="34"/>
      <c r="F2525" s="34"/>
      <c r="G2525" s="34"/>
      <c r="H2525" s="34"/>
      <c r="I2525" s="34"/>
      <c r="J2525" s="34"/>
      <c r="K2525" s="34"/>
      <c r="L2525" s="34"/>
      <c r="M2525" s="34"/>
      <c r="N2525" s="34"/>
      <c r="O2525" s="34"/>
      <c r="P2525" s="34"/>
      <c r="Q2525" s="34"/>
      <c r="R2525" s="34"/>
      <c r="S2525" s="34"/>
    </row>
    <row r="2526" spans="2:19">
      <c r="B2526" s="5">
        <v>1969</v>
      </c>
      <c r="C2526" s="34">
        <v>5578.36</v>
      </c>
      <c r="D2526" s="34"/>
      <c r="E2526" s="34"/>
      <c r="F2526" s="34"/>
      <c r="G2526" s="34"/>
      <c r="H2526" s="34"/>
      <c r="I2526" s="34"/>
      <c r="J2526" s="34"/>
      <c r="K2526" s="34"/>
      <c r="L2526" s="34"/>
      <c r="M2526" s="34"/>
      <c r="N2526" s="34"/>
      <c r="O2526" s="34"/>
      <c r="P2526" s="34"/>
      <c r="Q2526" s="34"/>
      <c r="R2526" s="34"/>
      <c r="S2526" s="34"/>
    </row>
    <row r="2527" spans="2:19">
      <c r="B2527" s="5">
        <v>1968</v>
      </c>
      <c r="C2527" s="34">
        <v>10681.8</v>
      </c>
      <c r="D2527" s="34"/>
      <c r="E2527" s="34"/>
      <c r="F2527" s="34"/>
      <c r="G2527" s="34"/>
      <c r="H2527" s="34"/>
      <c r="I2527" s="34"/>
      <c r="J2527" s="34"/>
      <c r="K2527" s="34"/>
      <c r="L2527" s="34"/>
      <c r="M2527" s="34"/>
      <c r="N2527" s="34"/>
      <c r="O2527" s="34"/>
      <c r="P2527" s="34"/>
      <c r="Q2527" s="34"/>
      <c r="R2527" s="34"/>
      <c r="S2527" s="34"/>
    </row>
    <row r="2528" spans="2:19">
      <c r="B2528" s="5">
        <v>1967</v>
      </c>
      <c r="C2528" s="34">
        <v>5459.03</v>
      </c>
      <c r="D2528" s="34"/>
      <c r="E2528" s="34"/>
      <c r="F2528" s="34"/>
      <c r="G2528" s="34"/>
      <c r="H2528" s="34"/>
      <c r="I2528" s="34"/>
      <c r="J2528" s="34"/>
      <c r="K2528" s="34"/>
      <c r="L2528" s="34"/>
      <c r="M2528" s="34"/>
      <c r="N2528" s="34"/>
      <c r="O2528" s="34"/>
      <c r="P2528" s="34"/>
      <c r="Q2528" s="34"/>
      <c r="R2528" s="34"/>
      <c r="S2528" s="34"/>
    </row>
    <row r="2529" spans="2:19">
      <c r="B2529" s="5">
        <v>1966</v>
      </c>
      <c r="C2529" s="34">
        <v>11156.72</v>
      </c>
      <c r="D2529" s="34"/>
      <c r="E2529" s="34"/>
      <c r="F2529" s="34"/>
      <c r="G2529" s="34"/>
      <c r="H2529" s="34"/>
      <c r="I2529" s="34"/>
      <c r="J2529" s="34"/>
      <c r="K2529" s="34"/>
      <c r="L2529" s="34"/>
      <c r="M2529" s="34"/>
      <c r="N2529" s="34"/>
      <c r="O2529" s="34"/>
      <c r="P2529" s="34"/>
      <c r="Q2529" s="34"/>
      <c r="R2529" s="34"/>
      <c r="S2529" s="34"/>
    </row>
    <row r="2530" spans="2:19">
      <c r="B2530" s="5">
        <v>1965</v>
      </c>
      <c r="C2530" s="34">
        <v>7135.9085999999998</v>
      </c>
      <c r="D2530" s="34"/>
      <c r="E2530" s="34"/>
      <c r="F2530" s="34"/>
      <c r="G2530" s="34"/>
      <c r="H2530" s="34"/>
      <c r="I2530" s="34"/>
      <c r="J2530" s="34"/>
      <c r="K2530" s="34"/>
      <c r="L2530" s="34"/>
      <c r="M2530" s="34"/>
      <c r="N2530" s="34"/>
      <c r="O2530" s="34"/>
      <c r="P2530" s="34"/>
      <c r="Q2530" s="34"/>
      <c r="R2530" s="34"/>
      <c r="S2530" s="34"/>
    </row>
    <row r="2531" spans="2:19">
      <c r="B2531" s="5">
        <v>1964</v>
      </c>
      <c r="C2531" s="34">
        <v>5369.47</v>
      </c>
      <c r="D2531" s="34"/>
      <c r="E2531" s="34"/>
      <c r="F2531" s="34"/>
      <c r="G2531" s="34"/>
      <c r="H2531" s="34"/>
      <c r="I2531" s="34"/>
      <c r="J2531" s="34"/>
      <c r="K2531" s="34"/>
      <c r="L2531" s="34"/>
      <c r="M2531" s="34"/>
      <c r="N2531" s="34"/>
      <c r="O2531" s="34"/>
      <c r="P2531" s="34"/>
      <c r="Q2531" s="34"/>
      <c r="R2531" s="34"/>
      <c r="S2531" s="34"/>
    </row>
    <row r="2532" spans="2:19">
      <c r="B2532" s="5">
        <v>1963</v>
      </c>
      <c r="C2532" s="34">
        <v>5236.87</v>
      </c>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v>9789.34</v>
      </c>
      <c r="D2534" s="34"/>
      <c r="E2534" s="34"/>
      <c r="F2534" s="34"/>
      <c r="G2534" s="34"/>
      <c r="H2534" s="34"/>
      <c r="I2534" s="34"/>
      <c r="J2534" s="34"/>
      <c r="K2534" s="34"/>
      <c r="L2534" s="34"/>
      <c r="M2534" s="34"/>
      <c r="N2534" s="34"/>
      <c r="O2534" s="34"/>
      <c r="P2534" s="34"/>
      <c r="Q2534" s="34"/>
      <c r="R2534" s="34"/>
      <c r="S2534" s="34"/>
    </row>
    <row r="2535" spans="2:19">
      <c r="B2535" s="5">
        <v>1960</v>
      </c>
      <c r="C2535" s="34">
        <v>18570.439999999999</v>
      </c>
      <c r="D2535" s="34"/>
      <c r="E2535" s="34"/>
      <c r="F2535" s="34"/>
      <c r="G2535" s="34"/>
      <c r="H2535" s="34"/>
      <c r="I2535" s="34"/>
      <c r="J2535" s="34"/>
      <c r="K2535" s="34"/>
      <c r="L2535" s="34"/>
      <c r="M2535" s="34"/>
      <c r="N2535" s="34"/>
      <c r="O2535" s="34"/>
      <c r="P2535" s="34"/>
      <c r="Q2535" s="34"/>
      <c r="R2535" s="34"/>
      <c r="S2535" s="34"/>
    </row>
    <row r="2536" spans="2:19">
      <c r="B2536" s="5">
        <v>1959</v>
      </c>
      <c r="C2536" s="34">
        <v>13395.03</v>
      </c>
      <c r="D2536" s="34"/>
      <c r="E2536" s="34"/>
      <c r="F2536" s="34"/>
      <c r="G2536" s="34"/>
      <c r="H2536" s="34"/>
      <c r="I2536" s="34"/>
      <c r="J2536" s="34"/>
      <c r="K2536" s="34"/>
      <c r="L2536" s="34"/>
      <c r="M2536" s="34"/>
      <c r="N2536" s="34"/>
      <c r="O2536" s="34"/>
      <c r="P2536" s="34"/>
      <c r="Q2536" s="34"/>
      <c r="R2536" s="34"/>
      <c r="S2536" s="34"/>
    </row>
    <row r="2537" spans="2:19">
      <c r="B2537" s="5">
        <v>1958</v>
      </c>
      <c r="C2537" s="34">
        <v>49460.34</v>
      </c>
      <c r="D2537" s="34"/>
      <c r="E2537" s="34"/>
      <c r="F2537" s="34"/>
      <c r="G2537" s="34"/>
      <c r="H2537" s="34"/>
      <c r="I2537" s="34"/>
      <c r="J2537" s="34"/>
      <c r="K2537" s="34"/>
      <c r="L2537" s="34"/>
      <c r="M2537" s="34"/>
      <c r="N2537" s="34"/>
      <c r="O2537" s="34"/>
      <c r="P2537" s="34"/>
      <c r="Q2537" s="34"/>
      <c r="R2537" s="34"/>
      <c r="S2537" s="34"/>
    </row>
    <row r="2538" spans="2:19">
      <c r="B2538" s="5">
        <v>1957</v>
      </c>
      <c r="C2538" s="34">
        <v>8306.76</v>
      </c>
      <c r="D2538" s="34"/>
      <c r="E2538" s="34"/>
      <c r="F2538" s="34"/>
      <c r="G2538" s="34"/>
      <c r="H2538" s="34"/>
      <c r="I2538" s="34"/>
      <c r="J2538" s="34"/>
      <c r="K2538" s="34"/>
      <c r="L2538" s="34"/>
      <c r="M2538" s="34"/>
      <c r="N2538" s="34"/>
      <c r="O2538" s="34"/>
      <c r="P2538" s="34"/>
      <c r="Q2538" s="34"/>
      <c r="R2538" s="34"/>
      <c r="S2538" s="34"/>
    </row>
    <row r="2539" spans="2:19">
      <c r="B2539" s="5">
        <v>1956</v>
      </c>
      <c r="C2539" s="34">
        <v>8306.76</v>
      </c>
      <c r="D2539" s="34"/>
      <c r="E2539" s="34"/>
      <c r="F2539" s="34"/>
      <c r="G2539" s="34"/>
      <c r="H2539" s="34"/>
      <c r="I2539" s="34"/>
      <c r="J2539" s="34"/>
      <c r="K2539" s="34"/>
      <c r="L2539" s="34"/>
      <c r="M2539" s="34"/>
      <c r="N2539" s="34"/>
      <c r="O2539" s="34"/>
      <c r="P2539" s="34"/>
      <c r="Q2539" s="34"/>
      <c r="R2539" s="34"/>
      <c r="S2539" s="34"/>
    </row>
    <row r="2540" spans="2:19">
      <c r="B2540" s="5">
        <v>1955</v>
      </c>
      <c r="C2540" s="34">
        <v>4079.11</v>
      </c>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v>3961.06</v>
      </c>
      <c r="D2542" s="34"/>
      <c r="E2542" s="34"/>
      <c r="F2542" s="34"/>
      <c r="G2542" s="34"/>
      <c r="H2542" s="34"/>
      <c r="I2542" s="34"/>
      <c r="J2542" s="34"/>
      <c r="K2542" s="34"/>
      <c r="L2542" s="34"/>
      <c r="M2542" s="34"/>
      <c r="N2542" s="34"/>
      <c r="O2542" s="34"/>
      <c r="P2542" s="34"/>
      <c r="Q2542" s="34"/>
      <c r="R2542" s="34"/>
      <c r="S2542" s="34"/>
    </row>
    <row r="2543" spans="2:19">
      <c r="B2543" s="5">
        <v>1952</v>
      </c>
      <c r="C2543" s="34">
        <v>3990.46</v>
      </c>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v>10324.11</v>
      </c>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3901058.8365199985</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39204.9</v>
      </c>
    </row>
    <row r="2854" spans="1:19">
      <c r="A2854" s="35"/>
      <c r="B2854" s="5">
        <v>2021</v>
      </c>
      <c r="C2854" s="33"/>
      <c r="D2854" s="33"/>
      <c r="E2854" s="33"/>
      <c r="F2854" s="33"/>
      <c r="G2854" s="33"/>
      <c r="H2854" s="33"/>
      <c r="I2854" s="33"/>
      <c r="J2854" s="33"/>
      <c r="K2854" s="33"/>
      <c r="L2854" s="33"/>
      <c r="M2854" s="33"/>
      <c r="N2854" s="33"/>
      <c r="O2854" s="33"/>
      <c r="P2854" s="33"/>
      <c r="Q2854" s="33"/>
      <c r="R2854" s="34">
        <v>34319.379999999997</v>
      </c>
      <c r="S2854" s="34">
        <v>34319.379999999997</v>
      </c>
    </row>
    <row r="2855" spans="1:19">
      <c r="B2855" s="5">
        <v>2020</v>
      </c>
      <c r="C2855" s="33"/>
      <c r="D2855" s="33"/>
      <c r="E2855" s="33"/>
      <c r="F2855" s="33"/>
      <c r="G2855" s="33"/>
      <c r="H2855" s="33"/>
      <c r="I2855" s="33"/>
      <c r="J2855" s="33"/>
      <c r="K2855" s="33"/>
      <c r="L2855" s="33"/>
      <c r="M2855" s="33"/>
      <c r="N2855" s="33"/>
      <c r="O2855" s="33"/>
      <c r="P2855" s="33"/>
      <c r="Q2855" s="34">
        <v>32320.14</v>
      </c>
      <c r="R2855" s="34">
        <v>32320.14</v>
      </c>
      <c r="S2855" s="34">
        <v>32320.14</v>
      </c>
    </row>
    <row r="2856" spans="1:19">
      <c r="A2856" s="37"/>
      <c r="B2856" s="5">
        <v>2019</v>
      </c>
      <c r="C2856" s="33"/>
      <c r="D2856" s="33"/>
      <c r="E2856" s="33"/>
      <c r="F2856" s="33"/>
      <c r="G2856" s="33"/>
      <c r="H2856" s="33"/>
      <c r="I2856" s="33"/>
      <c r="J2856" s="33"/>
      <c r="K2856" s="33"/>
      <c r="L2856" s="33"/>
      <c r="M2856" s="33"/>
      <c r="N2856" s="33"/>
      <c r="O2856" s="33"/>
      <c r="P2856" s="34">
        <v>26768.28</v>
      </c>
      <c r="Q2856" s="34">
        <v>26768.28</v>
      </c>
      <c r="R2856" s="34">
        <v>26768.28</v>
      </c>
      <c r="S2856" s="34">
        <v>26768.28</v>
      </c>
    </row>
    <row r="2857" spans="1:19">
      <c r="A2857" s="37"/>
      <c r="B2857" s="5">
        <v>2018</v>
      </c>
      <c r="C2857" s="33"/>
      <c r="D2857" s="33"/>
      <c r="E2857" s="33"/>
      <c r="F2857" s="33"/>
      <c r="G2857" s="33"/>
      <c r="H2857" s="33"/>
      <c r="I2857" s="33"/>
      <c r="J2857" s="33"/>
      <c r="K2857" s="33"/>
      <c r="L2857" s="33"/>
      <c r="M2857" s="33"/>
      <c r="N2857" s="33"/>
      <c r="O2857" s="34">
        <v>36697.08</v>
      </c>
      <c r="P2857" s="34">
        <v>36697.08</v>
      </c>
      <c r="Q2857" s="34">
        <v>36697.08</v>
      </c>
      <c r="R2857" s="34">
        <v>36697.08</v>
      </c>
      <c r="S2857" s="34">
        <v>36697.08</v>
      </c>
    </row>
    <row r="2858" spans="1:19">
      <c r="A2858" s="37"/>
      <c r="B2858" s="5">
        <v>2017</v>
      </c>
      <c r="C2858" s="33"/>
      <c r="D2858" s="33"/>
      <c r="E2858" s="33"/>
      <c r="F2858" s="33"/>
      <c r="G2858" s="33"/>
      <c r="H2858" s="33"/>
      <c r="I2858" s="33"/>
      <c r="J2858" s="33"/>
      <c r="K2858" s="33"/>
      <c r="L2858" s="33"/>
      <c r="M2858" s="33"/>
      <c r="N2858" s="34">
        <v>28179.02</v>
      </c>
      <c r="O2858" s="34">
        <v>28179.02</v>
      </c>
      <c r="P2858" s="34">
        <v>28179.02</v>
      </c>
      <c r="Q2858" s="34">
        <v>28179.02</v>
      </c>
      <c r="R2858" s="34">
        <v>28179.02</v>
      </c>
      <c r="S2858" s="34">
        <v>28179.02</v>
      </c>
    </row>
    <row r="2859" spans="1:19">
      <c r="B2859" s="5">
        <v>2016</v>
      </c>
      <c r="C2859" s="33"/>
      <c r="D2859" s="33"/>
      <c r="E2859" s="33"/>
      <c r="F2859" s="33"/>
      <c r="G2859" s="33"/>
      <c r="H2859" s="33"/>
      <c r="I2859" s="33"/>
      <c r="J2859" s="33"/>
      <c r="K2859" s="33"/>
      <c r="L2859" s="33"/>
      <c r="M2859" s="34">
        <v>18873.419999999998</v>
      </c>
      <c r="N2859" s="34">
        <v>18873.419999999998</v>
      </c>
      <c r="O2859" s="34">
        <v>18873.419999999998</v>
      </c>
      <c r="P2859" s="34">
        <v>18873.419999999998</v>
      </c>
      <c r="Q2859" s="34">
        <v>18873.419999999998</v>
      </c>
      <c r="R2859" s="34">
        <v>18873.419999999998</v>
      </c>
      <c r="S2859" s="34">
        <v>18873.419999999998</v>
      </c>
    </row>
    <row r="2860" spans="1:19">
      <c r="B2860" s="5">
        <v>2015</v>
      </c>
      <c r="C2860" s="33"/>
      <c r="D2860" s="33"/>
      <c r="E2860" s="33"/>
      <c r="F2860" s="33"/>
      <c r="G2860" s="33"/>
      <c r="H2860" s="33"/>
      <c r="I2860" s="33"/>
      <c r="J2860" s="33"/>
      <c r="K2860" s="33"/>
      <c r="L2860" s="34">
        <v>31305</v>
      </c>
      <c r="M2860" s="34">
        <v>31305</v>
      </c>
      <c r="N2860" s="34">
        <v>31305</v>
      </c>
      <c r="O2860" s="34">
        <v>31305</v>
      </c>
      <c r="P2860" s="34">
        <v>31305</v>
      </c>
      <c r="Q2860" s="34">
        <v>31305</v>
      </c>
      <c r="R2860" s="34">
        <v>31305</v>
      </c>
      <c r="S2860" s="34">
        <v>31305</v>
      </c>
    </row>
    <row r="2861" spans="1:19">
      <c r="B2861" s="5">
        <v>2014</v>
      </c>
      <c r="C2861" s="33"/>
      <c r="D2861" s="33"/>
      <c r="E2861" s="33"/>
      <c r="F2861" s="33"/>
      <c r="G2861" s="33"/>
      <c r="H2861" s="33"/>
      <c r="I2861" s="33"/>
      <c r="J2861" s="33"/>
      <c r="K2861" s="34">
        <v>22667.4</v>
      </c>
      <c r="L2861" s="34">
        <v>22667.4</v>
      </c>
      <c r="M2861" s="34">
        <v>22667.4</v>
      </c>
      <c r="N2861" s="34">
        <v>22667.4</v>
      </c>
      <c r="O2861" s="34">
        <v>22667.4</v>
      </c>
      <c r="P2861" s="34">
        <v>22667.4</v>
      </c>
      <c r="Q2861" s="34">
        <v>22667.4</v>
      </c>
      <c r="R2861" s="34">
        <v>22667.4</v>
      </c>
      <c r="S2861" s="34">
        <v>22667.4</v>
      </c>
    </row>
    <row r="2862" spans="1:19">
      <c r="B2862" s="5">
        <v>2013</v>
      </c>
      <c r="C2862" s="33"/>
      <c r="D2862" s="33"/>
      <c r="E2862" s="33"/>
      <c r="F2862" s="33"/>
      <c r="G2862" s="33"/>
      <c r="H2862" s="33"/>
      <c r="I2862" s="33"/>
      <c r="J2862" s="34">
        <v>23180.87</v>
      </c>
      <c r="K2862" s="34">
        <v>23180.87</v>
      </c>
      <c r="L2862" s="34">
        <v>23180.87</v>
      </c>
      <c r="M2862" s="34">
        <v>23180.87</v>
      </c>
      <c r="N2862" s="34">
        <v>23180.87</v>
      </c>
      <c r="O2862" s="34">
        <v>23180.87</v>
      </c>
      <c r="P2862" s="34">
        <v>23180.87</v>
      </c>
      <c r="Q2862" s="34">
        <v>23180.87</v>
      </c>
      <c r="R2862" s="34">
        <v>23180.87</v>
      </c>
      <c r="S2862" s="34">
        <v>23180.87</v>
      </c>
    </row>
    <row r="2863" spans="1:19">
      <c r="B2863" s="5">
        <v>2012</v>
      </c>
      <c r="C2863" s="33"/>
      <c r="D2863" s="33"/>
      <c r="E2863" s="33"/>
      <c r="F2863" s="33"/>
      <c r="G2863" s="33"/>
      <c r="H2863" s="33"/>
      <c r="I2863" s="34">
        <v>32725.55</v>
      </c>
      <c r="J2863" s="34">
        <v>32725.55</v>
      </c>
      <c r="K2863" s="34">
        <v>32725.55</v>
      </c>
      <c r="L2863" s="34">
        <v>32725.55</v>
      </c>
      <c r="M2863" s="34">
        <v>32725.55</v>
      </c>
      <c r="N2863" s="34">
        <v>32725.550000000003</v>
      </c>
      <c r="O2863" s="34">
        <v>32725.550000000003</v>
      </c>
      <c r="P2863" s="34">
        <v>32725.550000000003</v>
      </c>
      <c r="Q2863" s="34">
        <v>32725.550000000003</v>
      </c>
      <c r="R2863" s="34">
        <v>32725.550000000003</v>
      </c>
      <c r="S2863" s="34">
        <v>32725.550000000003</v>
      </c>
    </row>
    <row r="2864" spans="1:19">
      <c r="B2864" s="5">
        <v>2011</v>
      </c>
      <c r="C2864" s="33"/>
      <c r="D2864" s="33"/>
      <c r="E2864" s="33"/>
      <c r="F2864" s="33"/>
      <c r="G2864" s="33"/>
      <c r="H2864" s="34">
        <v>12101.8</v>
      </c>
      <c r="I2864" s="34">
        <v>12101.8</v>
      </c>
      <c r="J2864" s="34">
        <v>12101.8</v>
      </c>
      <c r="K2864" s="34">
        <v>12101.8</v>
      </c>
      <c r="L2864" s="34">
        <v>12101.8</v>
      </c>
      <c r="M2864" s="34">
        <v>12101.8</v>
      </c>
      <c r="N2864" s="34">
        <v>12101.800000000001</v>
      </c>
      <c r="O2864" s="34">
        <v>12101.800000000001</v>
      </c>
      <c r="P2864" s="34">
        <v>12101.800000000001</v>
      </c>
      <c r="Q2864" s="34">
        <v>12101.800000000001</v>
      </c>
      <c r="R2864" s="34">
        <v>12101.800000000001</v>
      </c>
      <c r="S2864" s="34">
        <v>12101.800000000001</v>
      </c>
    </row>
    <row r="2865" spans="2:19">
      <c r="B2865" s="5">
        <v>2010</v>
      </c>
      <c r="C2865" s="33"/>
      <c r="D2865" s="33"/>
      <c r="E2865" s="33"/>
      <c r="F2865" s="33"/>
      <c r="G2865" s="34">
        <v>9575.75</v>
      </c>
      <c r="H2865" s="34">
        <v>9575.75</v>
      </c>
      <c r="I2865" s="34">
        <v>9575.75</v>
      </c>
      <c r="J2865" s="34">
        <v>9575.75</v>
      </c>
      <c r="K2865" s="34">
        <v>10771.01</v>
      </c>
      <c r="L2865" s="34">
        <v>10771.01</v>
      </c>
      <c r="M2865" s="34">
        <v>10771.01</v>
      </c>
      <c r="N2865" s="34">
        <v>10771.010100000001</v>
      </c>
      <c r="O2865" s="34">
        <v>10771.010100000001</v>
      </c>
      <c r="P2865" s="34">
        <v>10771.01</v>
      </c>
      <c r="Q2865" s="34">
        <v>10771.01</v>
      </c>
      <c r="R2865" s="34">
        <v>10771.01</v>
      </c>
      <c r="S2865" s="34">
        <v>10771.01</v>
      </c>
    </row>
    <row r="2866" spans="2:19">
      <c r="B2866" s="5">
        <v>2009</v>
      </c>
      <c r="C2866" s="33"/>
      <c r="D2866" s="33"/>
      <c r="E2866" s="33"/>
      <c r="F2866" s="34"/>
      <c r="G2866" s="34"/>
      <c r="H2866" s="34"/>
      <c r="I2866" s="34"/>
      <c r="J2866" s="34"/>
      <c r="K2866" s="34">
        <v>29222.06</v>
      </c>
      <c r="L2866" s="34">
        <v>29222.06</v>
      </c>
      <c r="M2866" s="34">
        <v>29222.06</v>
      </c>
      <c r="N2866" s="34">
        <v>29222.06</v>
      </c>
      <c r="O2866" s="34">
        <v>29222.06</v>
      </c>
      <c r="P2866" s="34">
        <v>29222.06</v>
      </c>
      <c r="Q2866" s="34">
        <v>29222.06</v>
      </c>
      <c r="R2866" s="34">
        <v>29222.06</v>
      </c>
      <c r="S2866" s="34">
        <v>29222.06</v>
      </c>
    </row>
    <row r="2867" spans="2:19">
      <c r="B2867" s="5">
        <v>2008</v>
      </c>
      <c r="C2867" s="33"/>
      <c r="D2867" s="33"/>
      <c r="E2867" s="34"/>
      <c r="F2867" s="34"/>
      <c r="G2867" s="34">
        <v>26204.75</v>
      </c>
      <c r="H2867" s="34">
        <v>26204.75</v>
      </c>
      <c r="I2867" s="34">
        <v>26204.75</v>
      </c>
      <c r="J2867" s="34">
        <v>26204.75</v>
      </c>
      <c r="K2867" s="34">
        <v>33843.279999999999</v>
      </c>
      <c r="L2867" s="34">
        <v>33843.279999999999</v>
      </c>
      <c r="M2867" s="34">
        <v>33843.279999999999</v>
      </c>
      <c r="N2867" s="34">
        <v>33843.280400000003</v>
      </c>
      <c r="O2867" s="34">
        <v>33843.280400000003</v>
      </c>
      <c r="P2867" s="34">
        <v>33843.279999999999</v>
      </c>
      <c r="Q2867" s="34">
        <v>33843.279999999999</v>
      </c>
      <c r="R2867" s="34">
        <v>33843.279999999999</v>
      </c>
      <c r="S2867" s="34">
        <v>33843.279999999999</v>
      </c>
    </row>
    <row r="2868" spans="2:19">
      <c r="B2868" s="5">
        <v>2007</v>
      </c>
      <c r="C2868" s="33"/>
      <c r="D2868" s="34"/>
      <c r="E2868" s="34"/>
      <c r="F2868" s="34"/>
      <c r="G2868" s="34">
        <v>29090.75</v>
      </c>
      <c r="H2868" s="34">
        <v>29090.75</v>
      </c>
      <c r="I2868" s="34">
        <v>29090.75</v>
      </c>
      <c r="J2868" s="34">
        <v>29090.75</v>
      </c>
      <c r="K2868" s="34">
        <v>55240.72</v>
      </c>
      <c r="L2868" s="34">
        <v>55240.72</v>
      </c>
      <c r="M2868" s="34">
        <v>55240.72</v>
      </c>
      <c r="N2868" s="34">
        <v>55240.688599999994</v>
      </c>
      <c r="O2868" s="34">
        <v>55240.688599999994</v>
      </c>
      <c r="P2868" s="34">
        <v>55240.72</v>
      </c>
      <c r="Q2868" s="34">
        <v>55240.72</v>
      </c>
      <c r="R2868" s="34">
        <v>55240.72</v>
      </c>
      <c r="S2868" s="34">
        <v>55240.72</v>
      </c>
    </row>
    <row r="2869" spans="2:19">
      <c r="B2869" s="5">
        <v>2006</v>
      </c>
      <c r="C2869" s="34">
        <v>38349.82009999999</v>
      </c>
      <c r="D2869" s="34"/>
      <c r="E2869" s="34"/>
      <c r="F2869" s="34"/>
      <c r="G2869" s="34">
        <v>3721.19</v>
      </c>
      <c r="H2869" s="34">
        <v>3721.19</v>
      </c>
      <c r="I2869" s="34">
        <v>3721.19</v>
      </c>
      <c r="J2869" s="34">
        <v>3721.19</v>
      </c>
      <c r="K2869" s="34">
        <v>11884.82</v>
      </c>
      <c r="L2869" s="34">
        <v>11884.82</v>
      </c>
      <c r="M2869" s="34">
        <v>11884.82</v>
      </c>
      <c r="N2869" s="34">
        <v>11884.810199999998</v>
      </c>
      <c r="O2869" s="34">
        <v>11884.810199999998</v>
      </c>
      <c r="P2869" s="34">
        <v>11884.82</v>
      </c>
      <c r="Q2869" s="34">
        <v>11884.82</v>
      </c>
      <c r="R2869" s="34">
        <v>11884.82</v>
      </c>
      <c r="S2869" s="34">
        <v>11884.82</v>
      </c>
    </row>
    <row r="2870" spans="2:19">
      <c r="B2870" s="5">
        <v>2005</v>
      </c>
      <c r="C2870" s="34">
        <v>8242.5398999999998</v>
      </c>
      <c r="D2870" s="34"/>
      <c r="E2870" s="34"/>
      <c r="F2870" s="34"/>
      <c r="G2870" s="34">
        <v>2494.5</v>
      </c>
      <c r="H2870" s="34">
        <v>2494.5</v>
      </c>
      <c r="I2870" s="34">
        <v>2494.5</v>
      </c>
      <c r="J2870" s="34">
        <v>2494.5</v>
      </c>
      <c r="K2870" s="34">
        <v>8242.5400000000009</v>
      </c>
      <c r="L2870" s="34">
        <v>8242.5400000000009</v>
      </c>
      <c r="M2870" s="34">
        <v>8242.5400000000009</v>
      </c>
      <c r="N2870" s="34">
        <v>8242.5400000000009</v>
      </c>
      <c r="O2870" s="34">
        <v>8242.5400000000009</v>
      </c>
      <c r="P2870" s="34">
        <v>8242.5400000000009</v>
      </c>
      <c r="Q2870" s="34">
        <v>8242.5400000000009</v>
      </c>
      <c r="R2870" s="34">
        <v>8242.5400000000009</v>
      </c>
      <c r="S2870" s="34">
        <v>8242.5400000000009</v>
      </c>
    </row>
    <row r="2871" spans="2:19">
      <c r="B2871" s="5">
        <v>2004</v>
      </c>
      <c r="C2871" s="34">
        <v>252374.61209999997</v>
      </c>
      <c r="D2871" s="34"/>
      <c r="E2871" s="34"/>
      <c r="F2871" s="34"/>
      <c r="G2871" s="34"/>
      <c r="H2871" s="34"/>
      <c r="I2871" s="34"/>
      <c r="J2871" s="34"/>
      <c r="K2871" s="34">
        <v>19274.61</v>
      </c>
      <c r="L2871" s="34">
        <v>19274.61</v>
      </c>
      <c r="M2871" s="34">
        <v>19274.61</v>
      </c>
      <c r="N2871" s="34">
        <v>19274.61</v>
      </c>
      <c r="O2871" s="34">
        <v>19274.61</v>
      </c>
      <c r="P2871" s="34">
        <v>19274.61</v>
      </c>
      <c r="Q2871" s="34">
        <v>19274.61</v>
      </c>
      <c r="R2871" s="34">
        <v>19274.61</v>
      </c>
      <c r="S2871" s="34">
        <v>19274.61</v>
      </c>
    </row>
    <row r="2872" spans="2:19">
      <c r="B2872" s="5">
        <v>2003</v>
      </c>
      <c r="C2872" s="34">
        <v>20135.513400000003</v>
      </c>
      <c r="D2872" s="34"/>
      <c r="E2872" s="34"/>
      <c r="F2872" s="34"/>
      <c r="G2872" s="34"/>
      <c r="H2872" s="34"/>
      <c r="I2872" s="34"/>
      <c r="J2872" s="34"/>
      <c r="K2872" s="34">
        <v>20135.509999999998</v>
      </c>
      <c r="L2872" s="34">
        <v>20135.509999999998</v>
      </c>
      <c r="M2872" s="34">
        <v>20135.509999999998</v>
      </c>
      <c r="N2872" s="34">
        <v>20135.510000000002</v>
      </c>
      <c r="O2872" s="34">
        <v>20135.510000000002</v>
      </c>
      <c r="P2872" s="34">
        <v>20135.510000000002</v>
      </c>
      <c r="Q2872" s="34">
        <v>20135.510000000002</v>
      </c>
      <c r="R2872" s="34">
        <v>20135.510000000002</v>
      </c>
      <c r="S2872" s="34">
        <v>20135.510000000002</v>
      </c>
    </row>
    <row r="2873" spans="2:19">
      <c r="B2873" s="5">
        <v>2002</v>
      </c>
      <c r="C2873" s="34">
        <v>116251.34939999998</v>
      </c>
      <c r="D2873" s="34"/>
      <c r="E2873" s="34"/>
      <c r="F2873" s="34"/>
      <c r="G2873" s="34">
        <v>91950</v>
      </c>
      <c r="H2873" s="34">
        <v>91950</v>
      </c>
      <c r="I2873" s="34">
        <v>91950</v>
      </c>
      <c r="J2873" s="34">
        <v>91950</v>
      </c>
      <c r="K2873" s="34">
        <v>116251.35</v>
      </c>
      <c r="L2873" s="34">
        <v>116251.35</v>
      </c>
      <c r="M2873" s="34">
        <v>116251.35</v>
      </c>
      <c r="N2873" s="34">
        <v>116251.34999999998</v>
      </c>
      <c r="O2873" s="34">
        <v>116251.34999999998</v>
      </c>
      <c r="P2873" s="34">
        <v>116251.34999999998</v>
      </c>
      <c r="Q2873" s="34">
        <v>116251.34999999998</v>
      </c>
      <c r="R2873" s="34">
        <v>116251.34999999998</v>
      </c>
      <c r="S2873" s="34">
        <v>116251.34999999998</v>
      </c>
    </row>
    <row r="2874" spans="2:19">
      <c r="B2874" s="5">
        <v>2001</v>
      </c>
      <c r="C2874" s="34">
        <v>47586.047400000003</v>
      </c>
      <c r="D2874" s="34"/>
      <c r="E2874" s="34"/>
      <c r="F2874" s="34"/>
      <c r="G2874" s="34"/>
      <c r="H2874" s="34"/>
      <c r="I2874" s="34"/>
      <c r="J2874" s="34"/>
      <c r="K2874" s="34">
        <v>47586.03</v>
      </c>
      <c r="L2874" s="34">
        <v>45917.440000000002</v>
      </c>
      <c r="M2874" s="34">
        <v>45917.440000000002</v>
      </c>
      <c r="N2874" s="34">
        <v>45917.440000000002</v>
      </c>
      <c r="O2874" s="34">
        <v>45917.440000000002</v>
      </c>
      <c r="P2874" s="34">
        <v>45917.440000000002</v>
      </c>
      <c r="Q2874" s="34">
        <v>45917.440000000002</v>
      </c>
      <c r="R2874" s="34">
        <v>45917.440000000002</v>
      </c>
      <c r="S2874" s="34">
        <v>45917.440000000002</v>
      </c>
    </row>
    <row r="2875" spans="2:19">
      <c r="B2875" s="5">
        <v>2000</v>
      </c>
      <c r="C2875" s="34">
        <v>13493.4576</v>
      </c>
      <c r="D2875" s="34"/>
      <c r="E2875" s="34"/>
      <c r="F2875" s="34"/>
      <c r="G2875" s="34"/>
      <c r="H2875" s="34"/>
      <c r="I2875" s="34"/>
      <c r="J2875" s="34">
        <v>852.29</v>
      </c>
      <c r="K2875" s="34">
        <v>13493.45</v>
      </c>
      <c r="L2875" s="34">
        <v>11038.33</v>
      </c>
      <c r="M2875" s="34">
        <v>11038.33</v>
      </c>
      <c r="N2875" s="34">
        <v>11038.329999999998</v>
      </c>
      <c r="O2875" s="34">
        <v>11038.329999999998</v>
      </c>
      <c r="P2875" s="34">
        <v>11038.329999999998</v>
      </c>
      <c r="Q2875" s="34">
        <v>11038.329999999998</v>
      </c>
      <c r="R2875" s="34">
        <v>11038.329999999998</v>
      </c>
      <c r="S2875" s="34">
        <v>11038.329999999998</v>
      </c>
    </row>
    <row r="2876" spans="2:19">
      <c r="B2876" s="5">
        <v>1999</v>
      </c>
      <c r="C2876" s="34">
        <v>84076.972500000003</v>
      </c>
      <c r="D2876" s="34"/>
      <c r="E2876" s="34"/>
      <c r="F2876" s="34"/>
      <c r="G2876" s="34">
        <v>50126.15</v>
      </c>
      <c r="H2876" s="34">
        <v>50126.15</v>
      </c>
      <c r="I2876" s="34">
        <v>50126.15</v>
      </c>
      <c r="J2876" s="34">
        <v>50126.15</v>
      </c>
      <c r="K2876" s="34">
        <v>84076.99</v>
      </c>
      <c r="L2876" s="34">
        <v>79810.44</v>
      </c>
      <c r="M2876" s="34">
        <v>79810.44</v>
      </c>
      <c r="N2876" s="34">
        <v>79810.430200000003</v>
      </c>
      <c r="O2876" s="34">
        <v>79810.430200000003</v>
      </c>
      <c r="P2876" s="34">
        <v>79810.44</v>
      </c>
      <c r="Q2876" s="34">
        <v>79810.44</v>
      </c>
      <c r="R2876" s="34">
        <v>79810.44</v>
      </c>
      <c r="S2876" s="34">
        <v>79810.44</v>
      </c>
    </row>
    <row r="2877" spans="2:19">
      <c r="B2877" s="5">
        <v>1998</v>
      </c>
      <c r="C2877" s="34">
        <v>170868.70380000002</v>
      </c>
      <c r="D2877" s="34"/>
      <c r="E2877" s="34"/>
      <c r="F2877" s="34"/>
      <c r="G2877" s="34">
        <v>69022.460000000006</v>
      </c>
      <c r="H2877" s="34">
        <v>69022.460000000006</v>
      </c>
      <c r="I2877" s="34">
        <v>69022.460000000006</v>
      </c>
      <c r="J2877" s="34">
        <v>69022.460000000006</v>
      </c>
      <c r="K2877" s="34">
        <v>99748</v>
      </c>
      <c r="L2877" s="34">
        <v>84287.38</v>
      </c>
      <c r="M2877" s="34">
        <v>84287.38</v>
      </c>
      <c r="N2877" s="34">
        <v>84287.349700000006</v>
      </c>
      <c r="O2877" s="34">
        <v>84287.349700000006</v>
      </c>
      <c r="P2877" s="34">
        <v>84287.38</v>
      </c>
      <c r="Q2877" s="34">
        <v>84287.38</v>
      </c>
      <c r="R2877" s="34">
        <v>84287.38</v>
      </c>
      <c r="S2877" s="34">
        <v>84287.38</v>
      </c>
    </row>
    <row r="2878" spans="2:19">
      <c r="B2878" s="5">
        <v>1997</v>
      </c>
      <c r="C2878" s="34">
        <v>40750.473000000005</v>
      </c>
      <c r="D2878" s="34"/>
      <c r="E2878" s="34"/>
      <c r="F2878" s="34"/>
      <c r="G2878" s="34"/>
      <c r="H2878" s="34"/>
      <c r="I2878" s="34"/>
      <c r="J2878" s="34"/>
      <c r="K2878" s="34">
        <v>40750.449999999997</v>
      </c>
      <c r="L2878" s="34">
        <v>37241.089999999997</v>
      </c>
      <c r="M2878" s="34">
        <v>37241.089999999997</v>
      </c>
      <c r="N2878" s="34">
        <v>37241.089999999997</v>
      </c>
      <c r="O2878" s="34">
        <v>37241.089999999997</v>
      </c>
      <c r="P2878" s="34">
        <v>37241.089999999997</v>
      </c>
      <c r="Q2878" s="34">
        <v>37241.089999999997</v>
      </c>
      <c r="R2878" s="34">
        <v>37241.089999999997</v>
      </c>
      <c r="S2878" s="34"/>
    </row>
    <row r="2879" spans="2:19">
      <c r="B2879" s="5">
        <v>1996</v>
      </c>
      <c r="C2879" s="34">
        <v>523642.62649999995</v>
      </c>
      <c r="D2879" s="34"/>
      <c r="E2879" s="34"/>
      <c r="F2879" s="34"/>
      <c r="G2879" s="34">
        <v>450909.85</v>
      </c>
      <c r="H2879" s="34">
        <v>450909.85</v>
      </c>
      <c r="I2879" s="34">
        <v>450909.85</v>
      </c>
      <c r="J2879" s="34">
        <v>450909.85</v>
      </c>
      <c r="K2879" s="34">
        <v>523642.65</v>
      </c>
      <c r="L2879" s="34">
        <v>520515.02</v>
      </c>
      <c r="M2879" s="34">
        <v>520515.02</v>
      </c>
      <c r="N2879" s="34">
        <v>520514.96970000002</v>
      </c>
      <c r="O2879" s="34">
        <v>520514.96970000002</v>
      </c>
      <c r="P2879" s="34">
        <v>520515.01999999996</v>
      </c>
      <c r="Q2879" s="34">
        <v>520515.01999999996</v>
      </c>
      <c r="R2879" s="34">
        <v>450909.85</v>
      </c>
      <c r="S2879" s="34">
        <v>450909.85</v>
      </c>
    </row>
    <row r="2880" spans="2:19">
      <c r="B2880" s="5">
        <v>1995</v>
      </c>
      <c r="C2880" s="34">
        <v>374002.24680000002</v>
      </c>
      <c r="D2880" s="34"/>
      <c r="E2880" s="34"/>
      <c r="F2880" s="34"/>
      <c r="G2880" s="34">
        <v>374002.25</v>
      </c>
      <c r="H2880" s="34">
        <v>374002.25</v>
      </c>
      <c r="I2880" s="34">
        <v>374002.25</v>
      </c>
      <c r="J2880" s="34">
        <v>374002.25</v>
      </c>
      <c r="K2880" s="34">
        <v>374002.25</v>
      </c>
      <c r="L2880" s="34">
        <v>374002.25</v>
      </c>
      <c r="M2880" s="34">
        <v>374002.25</v>
      </c>
      <c r="N2880" s="34">
        <v>374002.24679999996</v>
      </c>
      <c r="O2880" s="34">
        <v>374002.24679999996</v>
      </c>
      <c r="P2880" s="34">
        <v>374002.25</v>
      </c>
      <c r="Q2880" s="34">
        <v>374002.25</v>
      </c>
      <c r="R2880" s="34">
        <v>374002.25</v>
      </c>
      <c r="S2880" s="34">
        <v>374002.25</v>
      </c>
    </row>
    <row r="2881" spans="2:19">
      <c r="B2881" s="5">
        <v>1994</v>
      </c>
      <c r="C2881" s="34">
        <v>454244.77980000002</v>
      </c>
      <c r="D2881" s="34"/>
      <c r="E2881" s="34"/>
      <c r="F2881" s="34"/>
      <c r="G2881" s="34"/>
      <c r="H2881" s="34"/>
      <c r="I2881" s="34"/>
      <c r="J2881" s="34"/>
      <c r="K2881" s="34"/>
      <c r="L2881" s="34"/>
      <c r="M2881" s="34"/>
      <c r="N2881" s="34"/>
      <c r="O2881" s="34"/>
      <c r="P2881" s="34"/>
      <c r="Q2881" s="34"/>
      <c r="R2881" s="34"/>
      <c r="S2881" s="34"/>
    </row>
    <row r="2882" spans="2:19">
      <c r="B2882" s="5">
        <v>1993</v>
      </c>
      <c r="C2882" s="34">
        <v>209524.32</v>
      </c>
      <c r="D2882" s="34"/>
      <c r="E2882" s="34"/>
      <c r="F2882" s="34"/>
      <c r="G2882" s="34"/>
      <c r="H2882" s="34"/>
      <c r="I2882" s="34"/>
      <c r="J2882" s="34"/>
      <c r="K2882" s="34"/>
      <c r="L2882" s="34"/>
      <c r="M2882" s="34"/>
      <c r="N2882" s="34"/>
      <c r="O2882" s="34"/>
      <c r="P2882" s="34"/>
      <c r="Q2882" s="34"/>
      <c r="R2882" s="34"/>
      <c r="S2882" s="34"/>
    </row>
    <row r="2883" spans="2:19">
      <c r="B2883" s="5">
        <v>1992</v>
      </c>
      <c r="C2883" s="34">
        <v>129387.64019999999</v>
      </c>
      <c r="D2883" s="34"/>
      <c r="E2883" s="34"/>
      <c r="F2883" s="34"/>
      <c r="G2883" s="34"/>
      <c r="H2883" s="34"/>
      <c r="I2883" s="34"/>
      <c r="J2883" s="34"/>
      <c r="K2883" s="34"/>
      <c r="L2883" s="34"/>
      <c r="M2883" s="34"/>
      <c r="N2883" s="34"/>
      <c r="O2883" s="34"/>
      <c r="P2883" s="34"/>
      <c r="Q2883" s="34"/>
      <c r="R2883" s="34"/>
      <c r="S2883" s="34"/>
    </row>
    <row r="2884" spans="2:19">
      <c r="B2884" s="5">
        <v>1991</v>
      </c>
      <c r="C2884" s="34">
        <v>29180.25</v>
      </c>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2512111.3524999996</v>
      </c>
      <c r="D2946" s="7">
        <f>SUM(D2868:D2945)</f>
        <v>0</v>
      </c>
      <c r="E2946" s="7">
        <f>SUM(E2867:E2945)</f>
        <v>0</v>
      </c>
      <c r="F2946" s="7">
        <f>SUM(F2866:F2945)</f>
        <v>0</v>
      </c>
      <c r="G2946" s="7">
        <f>SUM(G2865:G2945)</f>
        <v>1107097.6499999999</v>
      </c>
      <c r="H2946" s="7">
        <f>SUM(H2859:H2945)</f>
        <v>1119199.45</v>
      </c>
      <c r="I2946" s="7">
        <f>SUM(I2859:I2945)</f>
        <v>1151925</v>
      </c>
      <c r="J2946" s="7">
        <f t="shared" ref="J2946" si="57">SUM(J2859:J2945)</f>
        <v>1175958.1600000001</v>
      </c>
      <c r="K2946" s="7">
        <f>SUM(K2859:K2945)</f>
        <v>1578841.34</v>
      </c>
      <c r="L2946" s="7">
        <f t="shared" ref="L2946" si="58">SUM(L2859:L2945)</f>
        <v>1579658.47</v>
      </c>
      <c r="M2946" s="10">
        <f>SUM(M2859:M2945)</f>
        <v>1598531.89</v>
      </c>
      <c r="N2946" s="10">
        <f>SUM(N2854:N2945)</f>
        <v>1626710.7757000001</v>
      </c>
      <c r="O2946" s="10">
        <f>SUM(O2854:O2945)</f>
        <v>1663407.8556999997</v>
      </c>
      <c r="P2946" s="10">
        <f>SUM(P2854:P2945)</f>
        <v>1690176.27</v>
      </c>
      <c r="Q2946" s="10">
        <f>SUM(Q2854:Q2945)</f>
        <v>1722496.41</v>
      </c>
      <c r="R2946" s="10">
        <f>SUM(R2853:R2945)</f>
        <v>1687210.62</v>
      </c>
      <c r="S2946" s="10">
        <f>SUM(S2853:S2945)</f>
        <v>1689174.43</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v>1235345.5987000002</v>
      </c>
      <c r="D2964" s="34"/>
      <c r="E2964" s="34"/>
      <c r="F2964" s="34"/>
      <c r="G2964" s="34"/>
      <c r="H2964" s="34"/>
      <c r="I2964" s="34"/>
      <c r="J2964" s="34"/>
      <c r="K2964" s="34"/>
      <c r="L2964" s="34"/>
      <c r="M2964" s="34"/>
      <c r="N2964" s="34"/>
      <c r="O2964" s="34"/>
      <c r="P2964" s="34"/>
      <c r="Q2964" s="34"/>
      <c r="R2964" s="34"/>
      <c r="S2964" s="34"/>
    </row>
    <row r="2965" spans="2:19">
      <c r="B2965" s="5">
        <v>2005</v>
      </c>
      <c r="C2965" s="34">
        <v>1271161.7425000004</v>
      </c>
      <c r="D2965" s="34"/>
      <c r="E2965" s="34"/>
      <c r="F2965" s="34"/>
      <c r="G2965" s="34"/>
      <c r="H2965" s="34"/>
      <c r="I2965" s="34"/>
      <c r="J2965" s="34"/>
      <c r="K2965" s="34"/>
      <c r="L2965" s="34"/>
      <c r="M2965" s="34"/>
      <c r="N2965" s="34"/>
      <c r="O2965" s="34"/>
      <c r="P2965" s="34"/>
      <c r="Q2965" s="34"/>
      <c r="R2965" s="34"/>
      <c r="S2965" s="34"/>
    </row>
    <row r="2966" spans="2:19">
      <c r="B2966" s="5">
        <v>2004</v>
      </c>
      <c r="C2966" s="34">
        <v>1332015.9721000001</v>
      </c>
      <c r="D2966" s="34"/>
      <c r="E2966" s="34"/>
      <c r="F2966" s="34"/>
      <c r="G2966" s="34"/>
      <c r="H2966" s="34"/>
      <c r="I2966" s="34"/>
      <c r="J2966" s="34"/>
      <c r="K2966" s="34"/>
      <c r="L2966" s="34"/>
      <c r="M2966" s="34"/>
      <c r="N2966" s="34"/>
      <c r="O2966" s="34"/>
      <c r="P2966" s="34"/>
      <c r="Q2966" s="34"/>
      <c r="R2966" s="34"/>
      <c r="S2966" s="34"/>
    </row>
    <row r="2967" spans="2:19">
      <c r="B2967" s="5">
        <v>2003</v>
      </c>
      <c r="C2967" s="34">
        <v>1379372.2378</v>
      </c>
      <c r="D2967" s="34"/>
      <c r="E2967" s="34"/>
      <c r="F2967" s="34"/>
      <c r="G2967" s="34"/>
      <c r="H2967" s="34"/>
      <c r="I2967" s="34"/>
      <c r="J2967" s="34"/>
      <c r="K2967" s="34"/>
      <c r="L2967" s="34"/>
      <c r="M2967" s="34"/>
      <c r="N2967" s="34"/>
      <c r="O2967" s="34"/>
      <c r="P2967" s="34"/>
      <c r="Q2967" s="34"/>
      <c r="R2967" s="34"/>
      <c r="S2967" s="34"/>
    </row>
    <row r="2968" spans="2:19">
      <c r="B2968" s="5">
        <v>2002</v>
      </c>
      <c r="C2968" s="34">
        <v>1249694.3111000007</v>
      </c>
      <c r="D2968" s="34"/>
      <c r="E2968" s="34"/>
      <c r="F2968" s="34"/>
      <c r="G2968" s="34"/>
      <c r="H2968" s="34"/>
      <c r="I2968" s="34"/>
      <c r="J2968" s="34"/>
      <c r="K2968" s="34"/>
      <c r="L2968" s="34"/>
      <c r="M2968" s="34"/>
      <c r="N2968" s="34"/>
      <c r="O2968" s="34"/>
      <c r="P2968" s="34"/>
      <c r="Q2968" s="34"/>
      <c r="R2968" s="34"/>
      <c r="S2968" s="34"/>
    </row>
    <row r="2969" spans="2:19">
      <c r="B2969" s="5">
        <v>2001</v>
      </c>
      <c r="C2969" s="34">
        <v>1497147.5104999999</v>
      </c>
      <c r="D2969" s="34"/>
      <c r="E2969" s="34"/>
      <c r="F2969" s="34"/>
      <c r="G2969" s="34"/>
      <c r="H2969" s="34"/>
      <c r="I2969" s="34"/>
      <c r="J2969" s="34"/>
      <c r="K2969" s="34"/>
      <c r="L2969" s="34"/>
      <c r="M2969" s="34"/>
      <c r="N2969" s="34"/>
      <c r="O2969" s="34"/>
      <c r="P2969" s="34"/>
      <c r="Q2969" s="34"/>
      <c r="R2969" s="34"/>
      <c r="S2969" s="34"/>
    </row>
    <row r="2970" spans="2:19">
      <c r="B2970" s="5">
        <v>2000</v>
      </c>
      <c r="C2970" s="34">
        <v>2557116.5426999996</v>
      </c>
      <c r="D2970" s="34"/>
      <c r="E2970" s="34"/>
      <c r="F2970" s="34"/>
      <c r="G2970" s="34"/>
      <c r="H2970" s="34"/>
      <c r="I2970" s="34"/>
      <c r="J2970" s="34"/>
      <c r="K2970" s="34"/>
      <c r="L2970" s="34"/>
      <c r="M2970" s="34"/>
      <c r="N2970" s="34"/>
      <c r="O2970" s="34"/>
      <c r="P2970" s="34"/>
      <c r="Q2970" s="34"/>
      <c r="R2970" s="34"/>
      <c r="S2970" s="34"/>
    </row>
    <row r="2971" spans="2:19">
      <c r="B2971" s="5">
        <v>1999</v>
      </c>
      <c r="C2971" s="34">
        <v>4624567.3294999991</v>
      </c>
      <c r="D2971" s="34"/>
      <c r="E2971" s="34"/>
      <c r="F2971" s="34"/>
      <c r="G2971" s="34"/>
      <c r="H2971" s="34"/>
      <c r="I2971" s="34"/>
      <c r="J2971" s="34"/>
      <c r="K2971" s="34"/>
      <c r="L2971" s="34"/>
      <c r="M2971" s="34"/>
      <c r="N2971" s="34"/>
      <c r="O2971" s="34"/>
      <c r="P2971" s="34"/>
      <c r="Q2971" s="34"/>
      <c r="R2971" s="34"/>
      <c r="S2971" s="34"/>
    </row>
    <row r="2972" spans="2:19">
      <c r="B2972" s="5">
        <v>1998</v>
      </c>
      <c r="C2972" s="34">
        <v>6131918.0243000071</v>
      </c>
      <c r="D2972" s="34"/>
      <c r="E2972" s="34"/>
      <c r="F2972" s="34"/>
      <c r="G2972" s="34"/>
      <c r="H2972" s="34"/>
      <c r="I2972" s="34"/>
      <c r="J2972" s="34"/>
      <c r="K2972" s="34"/>
      <c r="L2972" s="34"/>
      <c r="M2972" s="34"/>
      <c r="N2972" s="34"/>
      <c r="O2972" s="34"/>
      <c r="P2972" s="34"/>
      <c r="Q2972" s="34"/>
      <c r="R2972" s="34"/>
      <c r="S2972" s="34"/>
    </row>
    <row r="2973" spans="2:19">
      <c r="B2973" s="5">
        <v>1997</v>
      </c>
      <c r="C2973" s="34">
        <v>4338313.3991000028</v>
      </c>
      <c r="D2973" s="34"/>
      <c r="E2973" s="34"/>
      <c r="F2973" s="34"/>
      <c r="G2973" s="34"/>
      <c r="H2973" s="34"/>
      <c r="I2973" s="34"/>
      <c r="J2973" s="34"/>
      <c r="K2973" s="34"/>
      <c r="L2973" s="34"/>
      <c r="M2973" s="34"/>
      <c r="N2973" s="34"/>
      <c r="O2973" s="34"/>
      <c r="P2973" s="34"/>
      <c r="Q2973" s="34"/>
      <c r="R2973" s="34"/>
      <c r="S2973" s="34"/>
    </row>
    <row r="2974" spans="2:19">
      <c r="B2974" s="5">
        <v>1996</v>
      </c>
      <c r="C2974" s="34">
        <v>3033169.3739999393</v>
      </c>
      <c r="D2974" s="34"/>
      <c r="E2974" s="34"/>
      <c r="F2974" s="34"/>
      <c r="G2974" s="34"/>
      <c r="H2974" s="34"/>
      <c r="I2974" s="34"/>
      <c r="J2974" s="34"/>
      <c r="K2974" s="34"/>
      <c r="L2974" s="34"/>
      <c r="M2974" s="34"/>
      <c r="N2974" s="34"/>
      <c r="O2974" s="34"/>
      <c r="P2974" s="34"/>
      <c r="Q2974" s="34"/>
      <c r="R2974" s="34"/>
      <c r="S2974" s="34"/>
    </row>
    <row r="2975" spans="2:19">
      <c r="B2975" s="5">
        <v>1995</v>
      </c>
      <c r="C2975" s="34">
        <v>3916391.9589499491</v>
      </c>
      <c r="D2975" s="34"/>
      <c r="E2975" s="34"/>
      <c r="F2975" s="34"/>
      <c r="G2975" s="34"/>
      <c r="H2975" s="34"/>
      <c r="I2975" s="34"/>
      <c r="J2975" s="34"/>
      <c r="K2975" s="34"/>
      <c r="L2975" s="34"/>
      <c r="M2975" s="34"/>
      <c r="N2975" s="34"/>
      <c r="O2975" s="34"/>
      <c r="P2975" s="34"/>
      <c r="Q2975" s="34"/>
      <c r="R2975" s="34"/>
      <c r="S2975" s="34"/>
    </row>
    <row r="2976" spans="2:19">
      <c r="B2976" s="5">
        <v>1994</v>
      </c>
      <c r="C2976" s="34">
        <v>1001155.7294500002</v>
      </c>
      <c r="D2976" s="34"/>
      <c r="E2976" s="34"/>
      <c r="F2976" s="34"/>
      <c r="G2976" s="34"/>
      <c r="H2976" s="34"/>
      <c r="I2976" s="34"/>
      <c r="J2976" s="34"/>
      <c r="K2976" s="34"/>
      <c r="L2976" s="34"/>
      <c r="M2976" s="34"/>
      <c r="N2976" s="34"/>
      <c r="O2976" s="34"/>
      <c r="P2976" s="34"/>
      <c r="Q2976" s="34"/>
      <c r="R2976" s="34"/>
      <c r="S2976" s="34"/>
    </row>
    <row r="2977" spans="2:19">
      <c r="B2977" s="5">
        <v>1993</v>
      </c>
      <c r="C2977" s="34">
        <v>45122.992719999995</v>
      </c>
      <c r="D2977" s="34"/>
      <c r="E2977" s="34"/>
      <c r="F2977" s="34"/>
      <c r="G2977" s="34"/>
      <c r="H2977" s="34"/>
      <c r="I2977" s="34"/>
      <c r="J2977" s="34"/>
      <c r="K2977" s="34"/>
      <c r="L2977" s="34"/>
      <c r="M2977" s="34"/>
      <c r="N2977" s="34"/>
      <c r="O2977" s="34"/>
      <c r="P2977" s="34"/>
      <c r="Q2977" s="34"/>
      <c r="R2977" s="34"/>
      <c r="S2977" s="34"/>
    </row>
    <row r="2978" spans="2:19">
      <c r="B2978" s="5">
        <v>1992</v>
      </c>
      <c r="C2978" s="34">
        <v>707194.52925000002</v>
      </c>
      <c r="D2978" s="34"/>
      <c r="E2978" s="34"/>
      <c r="F2978" s="34"/>
      <c r="G2978" s="34"/>
      <c r="H2978" s="34"/>
      <c r="I2978" s="34"/>
      <c r="J2978" s="34"/>
      <c r="K2978" s="34"/>
      <c r="L2978" s="34"/>
      <c r="M2978" s="34"/>
      <c r="N2978" s="34"/>
      <c r="O2978" s="34"/>
      <c r="P2978" s="34"/>
      <c r="Q2978" s="34"/>
      <c r="R2978" s="34"/>
      <c r="S2978" s="34"/>
    </row>
    <row r="2979" spans="2:19">
      <c r="B2979" s="5">
        <v>1991</v>
      </c>
      <c r="C2979" s="34">
        <v>612664.30368000001</v>
      </c>
      <c r="D2979" s="34"/>
      <c r="E2979" s="34"/>
      <c r="F2979" s="34"/>
      <c r="G2979" s="34"/>
      <c r="H2979" s="34"/>
      <c r="I2979" s="34"/>
      <c r="J2979" s="34"/>
      <c r="K2979" s="34"/>
      <c r="L2979" s="34"/>
      <c r="M2979" s="34"/>
      <c r="N2979" s="34"/>
      <c r="O2979" s="34"/>
      <c r="P2979" s="34"/>
      <c r="Q2979" s="34"/>
      <c r="R2979" s="34"/>
      <c r="S2979" s="34"/>
    </row>
    <row r="2980" spans="2:19">
      <c r="B2980" s="5">
        <v>1990</v>
      </c>
      <c r="C2980" s="34">
        <v>322375.2549</v>
      </c>
      <c r="D2980" s="34"/>
      <c r="E2980" s="34"/>
      <c r="F2980" s="34"/>
      <c r="G2980" s="34"/>
      <c r="H2980" s="34"/>
      <c r="I2980" s="34"/>
      <c r="J2980" s="34"/>
      <c r="K2980" s="34"/>
      <c r="L2980" s="34"/>
      <c r="M2980" s="34"/>
      <c r="N2980" s="34"/>
      <c r="O2980" s="34"/>
      <c r="P2980" s="34"/>
      <c r="Q2980" s="34"/>
      <c r="R2980" s="34"/>
      <c r="S2980" s="34"/>
    </row>
    <row r="2981" spans="2:19">
      <c r="B2981" s="5">
        <v>1989</v>
      </c>
      <c r="C2981" s="34">
        <v>245639.50320000001</v>
      </c>
      <c r="D2981" s="34"/>
      <c r="E2981" s="34"/>
      <c r="F2981" s="34"/>
      <c r="G2981" s="34"/>
      <c r="H2981" s="34"/>
      <c r="I2981" s="34"/>
      <c r="J2981" s="34"/>
      <c r="K2981" s="34"/>
      <c r="L2981" s="34"/>
      <c r="M2981" s="34"/>
      <c r="N2981" s="34"/>
      <c r="O2981" s="34"/>
      <c r="P2981" s="34"/>
      <c r="Q2981" s="34"/>
      <c r="R2981" s="34"/>
      <c r="S2981" s="34"/>
    </row>
    <row r="2982" spans="2:19">
      <c r="B2982" s="5">
        <v>1988</v>
      </c>
      <c r="C2982" s="34">
        <v>361024.1214</v>
      </c>
      <c r="D2982" s="34"/>
      <c r="E2982" s="34"/>
      <c r="F2982" s="34"/>
      <c r="G2982" s="34"/>
      <c r="H2982" s="34"/>
      <c r="I2982" s="34"/>
      <c r="J2982" s="34"/>
      <c r="K2982" s="34"/>
      <c r="L2982" s="34"/>
      <c r="M2982" s="34"/>
      <c r="N2982" s="34"/>
      <c r="O2982" s="34"/>
      <c r="P2982" s="34"/>
      <c r="Q2982" s="34"/>
      <c r="R2982" s="34"/>
      <c r="S2982" s="34"/>
    </row>
    <row r="2983" spans="2:19">
      <c r="B2983" s="5">
        <v>1987</v>
      </c>
      <c r="C2983" s="34">
        <v>678262.29729999998</v>
      </c>
      <c r="D2983" s="34"/>
      <c r="E2983" s="34"/>
      <c r="F2983" s="34"/>
      <c r="G2983" s="34"/>
      <c r="H2983" s="34"/>
      <c r="I2983" s="34"/>
      <c r="J2983" s="34"/>
      <c r="K2983" s="34"/>
      <c r="L2983" s="34"/>
      <c r="M2983" s="34"/>
      <c r="N2983" s="34"/>
      <c r="O2983" s="34"/>
      <c r="P2983" s="34"/>
      <c r="Q2983" s="34"/>
      <c r="R2983" s="34"/>
      <c r="S2983" s="34"/>
    </row>
    <row r="2984" spans="2:19">
      <c r="B2984" s="5">
        <v>1986</v>
      </c>
      <c r="C2984" s="34">
        <v>870779.23019999999</v>
      </c>
      <c r="D2984" s="34"/>
      <c r="E2984" s="34"/>
      <c r="F2984" s="34"/>
      <c r="G2984" s="34"/>
      <c r="H2984" s="34"/>
      <c r="I2984" s="34"/>
      <c r="J2984" s="34"/>
      <c r="K2984" s="34"/>
      <c r="L2984" s="34"/>
      <c r="M2984" s="34"/>
      <c r="N2984" s="34"/>
      <c r="O2984" s="34"/>
      <c r="P2984" s="34"/>
      <c r="Q2984" s="34"/>
      <c r="R2984" s="34"/>
      <c r="S2984" s="34"/>
    </row>
    <row r="2985" spans="2:19">
      <c r="B2985" s="5">
        <v>1985</v>
      </c>
      <c r="C2985" s="34">
        <v>687813.81599999999</v>
      </c>
      <c r="D2985" s="34"/>
      <c r="E2985" s="34"/>
      <c r="F2985" s="34"/>
      <c r="G2985" s="34"/>
      <c r="H2985" s="34"/>
      <c r="I2985" s="34"/>
      <c r="J2985" s="34"/>
      <c r="K2985" s="34"/>
      <c r="L2985" s="34"/>
      <c r="M2985" s="34"/>
      <c r="N2985" s="34"/>
      <c r="O2985" s="34"/>
      <c r="P2985" s="34"/>
      <c r="Q2985" s="34"/>
      <c r="R2985" s="34"/>
      <c r="S2985" s="34"/>
    </row>
    <row r="2986" spans="2:19">
      <c r="B2986" s="5">
        <v>1984</v>
      </c>
      <c r="C2986" s="34">
        <v>519357.79990000004</v>
      </c>
      <c r="D2986" s="34"/>
      <c r="E2986" s="34"/>
      <c r="F2986" s="34"/>
      <c r="G2986" s="34"/>
      <c r="H2986" s="34"/>
      <c r="I2986" s="34"/>
      <c r="J2986" s="34"/>
      <c r="K2986" s="34"/>
      <c r="L2986" s="34"/>
      <c r="M2986" s="34"/>
      <c r="N2986" s="34"/>
      <c r="O2986" s="34"/>
      <c r="P2986" s="34"/>
      <c r="Q2986" s="34"/>
      <c r="R2986" s="34"/>
      <c r="S2986" s="34"/>
    </row>
    <row r="2987" spans="2:19">
      <c r="B2987" s="5">
        <v>1983</v>
      </c>
      <c r="C2987" s="34">
        <v>437101.8014</v>
      </c>
      <c r="D2987" s="34"/>
      <c r="E2987" s="34"/>
      <c r="F2987" s="34"/>
      <c r="G2987" s="34"/>
      <c r="H2987" s="34"/>
      <c r="I2987" s="34"/>
      <c r="J2987" s="34"/>
      <c r="K2987" s="34"/>
      <c r="L2987" s="34"/>
      <c r="M2987" s="34"/>
      <c r="N2987" s="34"/>
      <c r="O2987" s="34"/>
      <c r="P2987" s="34"/>
      <c r="Q2987" s="34"/>
      <c r="R2987" s="34"/>
      <c r="S2987" s="34"/>
    </row>
    <row r="2988" spans="2:19">
      <c r="B2988" s="5">
        <v>1982</v>
      </c>
      <c r="C2988" s="34">
        <v>312383.24249999999</v>
      </c>
      <c r="D2988" s="34"/>
      <c r="E2988" s="34"/>
      <c r="F2988" s="34"/>
      <c r="G2988" s="34"/>
      <c r="H2988" s="34"/>
      <c r="I2988" s="34"/>
      <c r="J2988" s="34"/>
      <c r="K2988" s="34"/>
      <c r="L2988" s="34"/>
      <c r="M2988" s="34"/>
      <c r="N2988" s="34"/>
      <c r="O2988" s="34"/>
      <c r="P2988" s="34"/>
      <c r="Q2988" s="34"/>
      <c r="R2988" s="34"/>
      <c r="S2988" s="34"/>
    </row>
    <row r="2989" spans="2:19">
      <c r="B2989" s="5">
        <v>1981</v>
      </c>
      <c r="C2989" s="34">
        <v>413562.99800000002</v>
      </c>
      <c r="D2989" s="34"/>
      <c r="E2989" s="34"/>
      <c r="F2989" s="34"/>
      <c r="G2989" s="34"/>
      <c r="H2989" s="34"/>
      <c r="I2989" s="34"/>
      <c r="J2989" s="34"/>
      <c r="K2989" s="34"/>
      <c r="L2989" s="34"/>
      <c r="M2989" s="34"/>
      <c r="N2989" s="34"/>
      <c r="O2989" s="34"/>
      <c r="P2989" s="34"/>
      <c r="Q2989" s="34"/>
      <c r="R2989" s="34"/>
      <c r="S2989" s="34"/>
    </row>
    <row r="2990" spans="2:19">
      <c r="B2990" s="5">
        <v>1980</v>
      </c>
      <c r="C2990" s="34">
        <v>460831.96719999996</v>
      </c>
      <c r="D2990" s="34"/>
      <c r="E2990" s="34"/>
      <c r="F2990" s="34"/>
      <c r="G2990" s="34"/>
      <c r="H2990" s="34"/>
      <c r="I2990" s="34"/>
      <c r="J2990" s="34"/>
      <c r="K2990" s="34"/>
      <c r="L2990" s="34"/>
      <c r="M2990" s="34"/>
      <c r="N2990" s="34"/>
      <c r="O2990" s="34"/>
      <c r="P2990" s="34"/>
      <c r="Q2990" s="34"/>
      <c r="R2990" s="34"/>
      <c r="S2990" s="34"/>
    </row>
    <row r="2991" spans="2:19">
      <c r="B2991" s="5">
        <v>1979</v>
      </c>
      <c r="C2991" s="34">
        <v>365844.6225</v>
      </c>
      <c r="D2991" s="34"/>
      <c r="E2991" s="34"/>
      <c r="F2991" s="34"/>
      <c r="G2991" s="34"/>
      <c r="H2991" s="34"/>
      <c r="I2991" s="34"/>
      <c r="J2991" s="34"/>
      <c r="K2991" s="34"/>
      <c r="L2991" s="34"/>
      <c r="M2991" s="34"/>
      <c r="N2991" s="34"/>
      <c r="O2991" s="34"/>
      <c r="P2991" s="34"/>
      <c r="Q2991" s="34"/>
      <c r="R2991" s="34"/>
      <c r="S2991" s="34"/>
    </row>
    <row r="2992" spans="2:19">
      <c r="B2992" s="5">
        <v>1978</v>
      </c>
      <c r="C2992" s="34">
        <v>591071.49360000005</v>
      </c>
      <c r="D2992" s="34"/>
      <c r="E2992" s="34"/>
      <c r="F2992" s="34"/>
      <c r="G2992" s="34"/>
      <c r="H2992" s="34"/>
      <c r="I2992" s="34"/>
      <c r="J2992" s="34"/>
      <c r="K2992" s="34"/>
      <c r="L2992" s="34"/>
      <c r="M2992" s="34"/>
      <c r="N2992" s="34"/>
      <c r="O2992" s="34"/>
      <c r="P2992" s="34"/>
      <c r="Q2992" s="34"/>
      <c r="R2992" s="34"/>
      <c r="S2992" s="34"/>
    </row>
    <row r="2993" spans="2:19">
      <c r="B2993" s="5">
        <v>1977</v>
      </c>
      <c r="C2993" s="34">
        <v>708543.51749999996</v>
      </c>
      <c r="D2993" s="34"/>
      <c r="E2993" s="34"/>
      <c r="F2993" s="34"/>
      <c r="G2993" s="34"/>
      <c r="H2993" s="34"/>
      <c r="I2993" s="34"/>
      <c r="J2993" s="34"/>
      <c r="K2993" s="34"/>
      <c r="L2993" s="34"/>
      <c r="M2993" s="34"/>
      <c r="N2993" s="34"/>
      <c r="O2993" s="34"/>
      <c r="P2993" s="34"/>
      <c r="Q2993" s="34"/>
      <c r="R2993" s="34"/>
      <c r="S2993" s="34"/>
    </row>
    <row r="2994" spans="2:19">
      <c r="B2994" s="5">
        <v>1976</v>
      </c>
      <c r="C2994" s="34">
        <v>801058.93599999999</v>
      </c>
      <c r="D2994" s="34"/>
      <c r="E2994" s="34"/>
      <c r="F2994" s="34"/>
      <c r="G2994" s="34"/>
      <c r="H2994" s="34"/>
      <c r="I2994" s="34"/>
      <c r="J2994" s="34"/>
      <c r="K2994" s="34"/>
      <c r="L2994" s="34"/>
      <c r="M2994" s="34"/>
      <c r="N2994" s="34"/>
      <c r="O2994" s="34"/>
      <c r="P2994" s="34"/>
      <c r="Q2994" s="34"/>
      <c r="R2994" s="34"/>
      <c r="S2994" s="34"/>
    </row>
    <row r="2995" spans="2:19">
      <c r="B2995" s="5">
        <v>1975</v>
      </c>
      <c r="C2995" s="34">
        <v>555804.03599999996</v>
      </c>
      <c r="D2995" s="34"/>
      <c r="E2995" s="34"/>
      <c r="F2995" s="34"/>
      <c r="G2995" s="34"/>
      <c r="H2995" s="34"/>
      <c r="I2995" s="34"/>
      <c r="J2995" s="34"/>
      <c r="K2995" s="34"/>
      <c r="L2995" s="34"/>
      <c r="M2995" s="34"/>
      <c r="N2995" s="34"/>
      <c r="O2995" s="34"/>
      <c r="P2995" s="34"/>
      <c r="Q2995" s="34"/>
      <c r="R2995" s="34"/>
      <c r="S2995" s="34"/>
    </row>
    <row r="2996" spans="2:19">
      <c r="B2996" s="5">
        <v>1974</v>
      </c>
      <c r="C2996" s="34">
        <v>555539.14799999993</v>
      </c>
      <c r="D2996" s="34"/>
      <c r="E2996" s="34"/>
      <c r="F2996" s="34"/>
      <c r="G2996" s="34"/>
      <c r="H2996" s="34"/>
      <c r="I2996" s="34"/>
      <c r="J2996" s="34"/>
      <c r="K2996" s="34"/>
      <c r="L2996" s="34"/>
      <c r="M2996" s="34"/>
      <c r="N2996" s="34"/>
      <c r="O2996" s="34"/>
      <c r="P2996" s="34"/>
      <c r="Q2996" s="34"/>
      <c r="R2996" s="34"/>
      <c r="S2996" s="34"/>
    </row>
    <row r="2997" spans="2:19">
      <c r="B2997" s="5">
        <v>1973</v>
      </c>
      <c r="C2997" s="34">
        <v>361684.29</v>
      </c>
      <c r="D2997" s="34"/>
      <c r="E2997" s="34"/>
      <c r="F2997" s="34"/>
      <c r="G2997" s="34"/>
      <c r="H2997" s="34"/>
      <c r="I2997" s="34"/>
      <c r="J2997" s="34"/>
      <c r="K2997" s="34"/>
      <c r="L2997" s="34"/>
      <c r="M2997" s="34"/>
      <c r="N2997" s="34"/>
      <c r="O2997" s="34"/>
      <c r="P2997" s="34"/>
      <c r="Q2997" s="34"/>
      <c r="R2997" s="34"/>
      <c r="S2997" s="34"/>
    </row>
    <row r="2998" spans="2:19">
      <c r="B2998" s="5">
        <v>1972</v>
      </c>
      <c r="C2998" s="34">
        <v>388555.16250000003</v>
      </c>
      <c r="D2998" s="34"/>
      <c r="E2998" s="34"/>
      <c r="F2998" s="34"/>
      <c r="G2998" s="34"/>
      <c r="H2998" s="34"/>
      <c r="I2998" s="34"/>
      <c r="J2998" s="34"/>
      <c r="K2998" s="34"/>
      <c r="L2998" s="34"/>
      <c r="M2998" s="34"/>
      <c r="N2998" s="34"/>
      <c r="O2998" s="34"/>
      <c r="P2998" s="34"/>
      <c r="Q2998" s="34"/>
      <c r="R2998" s="34"/>
      <c r="S2998" s="34"/>
    </row>
    <row r="2999" spans="2:19">
      <c r="B2999" s="5">
        <v>1971</v>
      </c>
      <c r="C2999" s="34">
        <v>263630.51</v>
      </c>
      <c r="D2999" s="34"/>
      <c r="E2999" s="34"/>
      <c r="F2999" s="34"/>
      <c r="G2999" s="34"/>
      <c r="H2999" s="34"/>
      <c r="I2999" s="34"/>
      <c r="J2999" s="34"/>
      <c r="K2999" s="34"/>
      <c r="L2999" s="34"/>
      <c r="M2999" s="34"/>
      <c r="N2999" s="34"/>
      <c r="O2999" s="34"/>
      <c r="P2999" s="34"/>
      <c r="Q2999" s="34"/>
      <c r="R2999" s="34"/>
      <c r="S2999" s="34"/>
    </row>
    <row r="3000" spans="2:19">
      <c r="B3000" s="5">
        <v>1970</v>
      </c>
      <c r="C3000" s="34">
        <v>201513.85759999999</v>
      </c>
      <c r="D3000" s="34"/>
      <c r="E3000" s="34"/>
      <c r="F3000" s="34"/>
      <c r="G3000" s="34"/>
      <c r="H3000" s="34"/>
      <c r="I3000" s="34"/>
      <c r="J3000" s="34"/>
      <c r="K3000" s="34"/>
      <c r="L3000" s="34"/>
      <c r="M3000" s="34"/>
      <c r="N3000" s="34"/>
      <c r="O3000" s="34"/>
      <c r="P3000" s="34"/>
      <c r="Q3000" s="34"/>
      <c r="R3000" s="34"/>
      <c r="S3000" s="34"/>
    </row>
    <row r="3001" spans="2:19">
      <c r="B3001" s="5">
        <v>1969</v>
      </c>
      <c r="C3001" s="34">
        <v>159484.76389999999</v>
      </c>
      <c r="D3001" s="34"/>
      <c r="E3001" s="34"/>
      <c r="F3001" s="34"/>
      <c r="G3001" s="34"/>
      <c r="H3001" s="34"/>
      <c r="I3001" s="34"/>
      <c r="J3001" s="34"/>
      <c r="K3001" s="34"/>
      <c r="L3001" s="34"/>
      <c r="M3001" s="34"/>
      <c r="N3001" s="34"/>
      <c r="O3001" s="34"/>
      <c r="P3001" s="34"/>
      <c r="Q3001" s="34"/>
      <c r="R3001" s="34"/>
      <c r="S3001" s="34"/>
    </row>
    <row r="3002" spans="2:19">
      <c r="B3002" s="5">
        <v>1968</v>
      </c>
      <c r="C3002" s="34">
        <v>118342.5972</v>
      </c>
      <c r="D3002" s="34"/>
      <c r="E3002" s="34"/>
      <c r="F3002" s="34"/>
      <c r="G3002" s="34"/>
      <c r="H3002" s="34"/>
      <c r="I3002" s="34"/>
      <c r="J3002" s="34"/>
      <c r="K3002" s="34"/>
      <c r="L3002" s="34"/>
      <c r="M3002" s="34"/>
      <c r="N3002" s="34"/>
      <c r="O3002" s="34"/>
      <c r="P3002" s="34"/>
      <c r="Q3002" s="34"/>
      <c r="R3002" s="34"/>
      <c r="S3002" s="34"/>
    </row>
    <row r="3003" spans="2:19">
      <c r="B3003" s="5">
        <v>1967</v>
      </c>
      <c r="C3003" s="34">
        <v>159213.92000000001</v>
      </c>
      <c r="D3003" s="34"/>
      <c r="E3003" s="34"/>
      <c r="F3003" s="34"/>
      <c r="G3003" s="34"/>
      <c r="H3003" s="34"/>
      <c r="I3003" s="34"/>
      <c r="J3003" s="34"/>
      <c r="K3003" s="34"/>
      <c r="L3003" s="34"/>
      <c r="M3003" s="34"/>
      <c r="N3003" s="34"/>
      <c r="O3003" s="34"/>
      <c r="P3003" s="34"/>
      <c r="Q3003" s="34"/>
      <c r="R3003" s="34"/>
      <c r="S3003" s="34"/>
    </row>
    <row r="3004" spans="2:19">
      <c r="B3004" s="5">
        <v>1966</v>
      </c>
      <c r="C3004" s="34">
        <v>105530.386</v>
      </c>
      <c r="D3004" s="34"/>
      <c r="E3004" s="34"/>
      <c r="F3004" s="34"/>
      <c r="G3004" s="34"/>
      <c r="H3004" s="34"/>
      <c r="I3004" s="34"/>
      <c r="J3004" s="34"/>
      <c r="K3004" s="34"/>
      <c r="L3004" s="34"/>
      <c r="M3004" s="34"/>
      <c r="N3004" s="34"/>
      <c r="O3004" s="34"/>
      <c r="P3004" s="34"/>
      <c r="Q3004" s="34"/>
      <c r="R3004" s="34"/>
      <c r="S3004" s="34"/>
    </row>
    <row r="3005" spans="2:19">
      <c r="B3005" s="5">
        <v>1965</v>
      </c>
      <c r="C3005" s="34">
        <v>223462.3426</v>
      </c>
      <c r="D3005" s="34"/>
      <c r="E3005" s="34"/>
      <c r="F3005" s="34"/>
      <c r="G3005" s="34"/>
      <c r="H3005" s="34"/>
      <c r="I3005" s="34"/>
      <c r="J3005" s="34"/>
      <c r="K3005" s="34"/>
      <c r="L3005" s="34"/>
      <c r="M3005" s="34"/>
      <c r="N3005" s="34"/>
      <c r="O3005" s="34"/>
      <c r="P3005" s="34"/>
      <c r="Q3005" s="34"/>
      <c r="R3005" s="34"/>
      <c r="S3005" s="34"/>
    </row>
    <row r="3006" spans="2:19">
      <c r="B3006" s="5">
        <v>1964</v>
      </c>
      <c r="C3006" s="34">
        <v>167245.24739999999</v>
      </c>
      <c r="D3006" s="34"/>
      <c r="E3006" s="34"/>
      <c r="F3006" s="34"/>
      <c r="G3006" s="34"/>
      <c r="H3006" s="34"/>
      <c r="I3006" s="34"/>
      <c r="J3006" s="34"/>
      <c r="K3006" s="34"/>
      <c r="L3006" s="34"/>
      <c r="M3006" s="34"/>
      <c r="N3006" s="34"/>
      <c r="O3006" s="34"/>
      <c r="P3006" s="34"/>
      <c r="Q3006" s="34"/>
      <c r="R3006" s="34"/>
      <c r="S3006" s="34"/>
    </row>
    <row r="3007" spans="2:19">
      <c r="B3007" s="5">
        <v>1963</v>
      </c>
      <c r="C3007" s="34">
        <v>117977.56400000001</v>
      </c>
      <c r="D3007" s="34"/>
      <c r="E3007" s="34"/>
      <c r="F3007" s="34"/>
      <c r="G3007" s="34"/>
      <c r="H3007" s="34"/>
      <c r="I3007" s="34"/>
      <c r="J3007" s="34"/>
      <c r="K3007" s="34"/>
      <c r="L3007" s="34"/>
      <c r="M3007" s="34"/>
      <c r="N3007" s="34"/>
      <c r="O3007" s="34"/>
      <c r="P3007" s="34"/>
      <c r="Q3007" s="34"/>
      <c r="R3007" s="34"/>
      <c r="S3007" s="34"/>
    </row>
    <row r="3008" spans="2:19">
      <c r="B3008" s="5">
        <v>1962</v>
      </c>
      <c r="C3008" s="34">
        <v>90530.479800000001</v>
      </c>
      <c r="D3008" s="34"/>
      <c r="E3008" s="34"/>
      <c r="F3008" s="34"/>
      <c r="G3008" s="34"/>
      <c r="H3008" s="34"/>
      <c r="I3008" s="34"/>
      <c r="J3008" s="34"/>
      <c r="K3008" s="34"/>
      <c r="L3008" s="34"/>
      <c r="M3008" s="34"/>
      <c r="N3008" s="34"/>
      <c r="O3008" s="34"/>
      <c r="P3008" s="34"/>
      <c r="Q3008" s="34"/>
      <c r="R3008" s="34"/>
      <c r="S3008" s="34"/>
    </row>
    <row r="3009" spans="2:19">
      <c r="B3009" s="5">
        <v>1961</v>
      </c>
      <c r="C3009" s="34">
        <v>97351.91</v>
      </c>
      <c r="D3009" s="34"/>
      <c r="E3009" s="34"/>
      <c r="F3009" s="34"/>
      <c r="G3009" s="34"/>
      <c r="H3009" s="34"/>
      <c r="I3009" s="34"/>
      <c r="J3009" s="34"/>
      <c r="K3009" s="34"/>
      <c r="L3009" s="34"/>
      <c r="M3009" s="34"/>
      <c r="N3009" s="34"/>
      <c r="O3009" s="34"/>
      <c r="P3009" s="34"/>
      <c r="Q3009" s="34"/>
      <c r="R3009" s="34"/>
      <c r="S3009" s="34"/>
    </row>
    <row r="3010" spans="2:19">
      <c r="B3010" s="5">
        <v>1960</v>
      </c>
      <c r="C3010" s="34">
        <v>73828.36</v>
      </c>
      <c r="D3010" s="34"/>
      <c r="E3010" s="34"/>
      <c r="F3010" s="34"/>
      <c r="G3010" s="34"/>
      <c r="H3010" s="34"/>
      <c r="I3010" s="34"/>
      <c r="J3010" s="34"/>
      <c r="K3010" s="34"/>
      <c r="L3010" s="34"/>
      <c r="M3010" s="34"/>
      <c r="N3010" s="34"/>
      <c r="O3010" s="34"/>
      <c r="P3010" s="34"/>
      <c r="Q3010" s="34"/>
      <c r="R3010" s="34"/>
      <c r="S3010" s="34"/>
    </row>
    <row r="3011" spans="2:19">
      <c r="B3011" s="5">
        <v>1959</v>
      </c>
      <c r="C3011" s="34">
        <v>61638.83</v>
      </c>
      <c r="D3011" s="34"/>
      <c r="E3011" s="34"/>
      <c r="F3011" s="34"/>
      <c r="G3011" s="34"/>
      <c r="H3011" s="34"/>
      <c r="I3011" s="34"/>
      <c r="J3011" s="34"/>
      <c r="K3011" s="34"/>
      <c r="L3011" s="34"/>
      <c r="M3011" s="34"/>
      <c r="N3011" s="34"/>
      <c r="O3011" s="34"/>
      <c r="P3011" s="34"/>
      <c r="Q3011" s="34"/>
      <c r="R3011" s="34"/>
      <c r="S3011" s="34"/>
    </row>
    <row r="3012" spans="2:19">
      <c r="B3012" s="5">
        <v>1958</v>
      </c>
      <c r="C3012" s="34">
        <v>65432.99</v>
      </c>
      <c r="D3012" s="34"/>
      <c r="E3012" s="34"/>
      <c r="F3012" s="34"/>
      <c r="G3012" s="34"/>
      <c r="H3012" s="34"/>
      <c r="I3012" s="34"/>
      <c r="J3012" s="34"/>
      <c r="K3012" s="34"/>
      <c r="L3012" s="34"/>
      <c r="M3012" s="34"/>
      <c r="N3012" s="34"/>
      <c r="O3012" s="34"/>
      <c r="P3012" s="34"/>
      <c r="Q3012" s="34"/>
      <c r="R3012" s="34"/>
      <c r="S3012" s="34"/>
    </row>
    <row r="3013" spans="2:19">
      <c r="B3013" s="5">
        <v>1957</v>
      </c>
      <c r="C3013" s="34">
        <v>37855.39</v>
      </c>
      <c r="D3013" s="34"/>
      <c r="E3013" s="34"/>
      <c r="F3013" s="34"/>
      <c r="G3013" s="34"/>
      <c r="H3013" s="34"/>
      <c r="I3013" s="34"/>
      <c r="J3013" s="34"/>
      <c r="K3013" s="34"/>
      <c r="L3013" s="34"/>
      <c r="M3013" s="34"/>
      <c r="N3013" s="34"/>
      <c r="O3013" s="34"/>
      <c r="P3013" s="34"/>
      <c r="Q3013" s="34"/>
      <c r="R3013" s="34"/>
      <c r="S3013" s="34"/>
    </row>
    <row r="3014" spans="2:19">
      <c r="B3014" s="5">
        <v>1956</v>
      </c>
      <c r="C3014" s="34">
        <v>44229.04</v>
      </c>
      <c r="D3014" s="34"/>
      <c r="E3014" s="34"/>
      <c r="F3014" s="34"/>
      <c r="G3014" s="34"/>
      <c r="H3014" s="34"/>
      <c r="I3014" s="34"/>
      <c r="J3014" s="34"/>
      <c r="K3014" s="34"/>
      <c r="L3014" s="34"/>
      <c r="M3014" s="34"/>
      <c r="N3014" s="34"/>
      <c r="O3014" s="34"/>
      <c r="P3014" s="34"/>
      <c r="Q3014" s="34"/>
      <c r="R3014" s="34"/>
      <c r="S3014" s="34"/>
    </row>
    <row r="3015" spans="2:19">
      <c r="B3015" s="5">
        <v>1955</v>
      </c>
      <c r="C3015" s="34">
        <v>28495.8</v>
      </c>
      <c r="D3015" s="34"/>
      <c r="E3015" s="34"/>
      <c r="F3015" s="34"/>
      <c r="G3015" s="34"/>
      <c r="H3015" s="34"/>
      <c r="I3015" s="34"/>
      <c r="J3015" s="34"/>
      <c r="K3015" s="34"/>
      <c r="L3015" s="34"/>
      <c r="M3015" s="34"/>
      <c r="N3015" s="34"/>
      <c r="O3015" s="34"/>
      <c r="P3015" s="34"/>
      <c r="Q3015" s="34"/>
      <c r="R3015" s="34"/>
      <c r="S3015" s="34"/>
    </row>
    <row r="3016" spans="2:19">
      <c r="B3016" s="5">
        <v>1954</v>
      </c>
      <c r="C3016" s="34">
        <v>18913.580000000002</v>
      </c>
      <c r="D3016" s="34"/>
      <c r="E3016" s="34"/>
      <c r="F3016" s="34"/>
      <c r="G3016" s="34"/>
      <c r="H3016" s="34"/>
      <c r="I3016" s="34"/>
      <c r="J3016" s="34"/>
      <c r="K3016" s="34"/>
      <c r="L3016" s="34"/>
      <c r="M3016" s="34"/>
      <c r="N3016" s="34"/>
      <c r="O3016" s="34"/>
      <c r="P3016" s="34"/>
      <c r="Q3016" s="34"/>
      <c r="R3016" s="34"/>
      <c r="S3016" s="34"/>
    </row>
    <row r="3017" spans="2:19">
      <c r="B3017" s="5">
        <v>1953</v>
      </c>
      <c r="C3017" s="34">
        <v>10428.32</v>
      </c>
      <c r="D3017" s="34"/>
      <c r="E3017" s="34"/>
      <c r="F3017" s="34"/>
      <c r="G3017" s="34"/>
      <c r="H3017" s="34"/>
      <c r="I3017" s="34"/>
      <c r="J3017" s="34"/>
      <c r="K3017" s="34"/>
      <c r="L3017" s="34"/>
      <c r="M3017" s="34"/>
      <c r="N3017" s="34"/>
      <c r="O3017" s="34"/>
      <c r="P3017" s="34"/>
      <c r="Q3017" s="34"/>
      <c r="R3017" s="34"/>
      <c r="S3017" s="34"/>
    </row>
    <row r="3018" spans="2:19">
      <c r="B3018" s="5">
        <v>1952</v>
      </c>
      <c r="C3018" s="34">
        <v>10232.09</v>
      </c>
      <c r="D3018" s="34"/>
      <c r="E3018" s="34"/>
      <c r="F3018" s="34"/>
      <c r="G3018" s="34"/>
      <c r="H3018" s="34"/>
      <c r="I3018" s="34"/>
      <c r="J3018" s="34"/>
      <c r="K3018" s="34"/>
      <c r="L3018" s="34"/>
      <c r="M3018" s="34"/>
      <c r="N3018" s="34"/>
      <c r="O3018" s="34"/>
      <c r="P3018" s="34"/>
      <c r="Q3018" s="34"/>
      <c r="R3018" s="34"/>
      <c r="S3018" s="34"/>
    </row>
    <row r="3019" spans="2:19">
      <c r="B3019" s="5">
        <v>1951</v>
      </c>
      <c r="C3019" s="34">
        <v>2808.91</v>
      </c>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v>1085183.3700000001</v>
      </c>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47712915.052949913</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v>79349.399999999994</v>
      </c>
      <c r="D3154" s="34"/>
      <c r="E3154" s="34"/>
      <c r="F3154" s="34"/>
      <c r="G3154" s="34"/>
      <c r="H3154" s="34"/>
      <c r="I3154" s="34"/>
      <c r="J3154" s="34"/>
      <c r="K3154" s="34"/>
      <c r="L3154" s="34"/>
      <c r="M3154" s="34"/>
      <c r="N3154" s="34"/>
      <c r="O3154" s="34"/>
      <c r="P3154" s="34"/>
      <c r="Q3154" s="34"/>
      <c r="R3154" s="34"/>
      <c r="S3154" s="34"/>
    </row>
    <row r="3155" spans="2:19">
      <c r="B3155" s="5">
        <v>2005</v>
      </c>
      <c r="C3155" s="34">
        <v>163712</v>
      </c>
      <c r="D3155" s="34"/>
      <c r="E3155" s="34"/>
      <c r="F3155" s="34"/>
      <c r="G3155" s="34"/>
      <c r="H3155" s="34"/>
      <c r="I3155" s="34"/>
      <c r="J3155" s="34"/>
      <c r="K3155" s="34"/>
      <c r="L3155" s="34"/>
      <c r="M3155" s="34"/>
      <c r="N3155" s="34"/>
      <c r="O3155" s="34"/>
      <c r="P3155" s="34"/>
      <c r="Q3155" s="34"/>
      <c r="R3155" s="34"/>
      <c r="S3155" s="34"/>
    </row>
    <row r="3156" spans="2:19">
      <c r="B3156" s="5">
        <v>2004</v>
      </c>
      <c r="C3156" s="34">
        <v>240552.2</v>
      </c>
      <c r="D3156" s="34"/>
      <c r="E3156" s="34"/>
      <c r="F3156" s="34"/>
      <c r="G3156" s="34"/>
      <c r="H3156" s="34"/>
      <c r="I3156" s="34"/>
      <c r="J3156" s="34"/>
      <c r="K3156" s="34"/>
      <c r="L3156" s="34"/>
      <c r="M3156" s="34"/>
      <c r="N3156" s="34"/>
      <c r="O3156" s="34"/>
      <c r="P3156" s="34"/>
      <c r="Q3156" s="34"/>
      <c r="R3156" s="34"/>
      <c r="S3156" s="34"/>
    </row>
    <row r="3157" spans="2:19">
      <c r="B3157" s="5">
        <v>2003</v>
      </c>
      <c r="C3157" s="34">
        <v>255469.74</v>
      </c>
      <c r="D3157" s="34"/>
      <c r="E3157" s="34"/>
      <c r="F3157" s="34"/>
      <c r="G3157" s="34"/>
      <c r="H3157" s="34"/>
      <c r="I3157" s="34"/>
      <c r="J3157" s="34"/>
      <c r="K3157" s="34"/>
      <c r="L3157" s="34"/>
      <c r="M3157" s="34"/>
      <c r="N3157" s="34"/>
      <c r="O3157" s="34"/>
      <c r="P3157" s="34"/>
      <c r="Q3157" s="34"/>
      <c r="R3157" s="34"/>
      <c r="S3157" s="34"/>
    </row>
    <row r="3158" spans="2:19">
      <c r="B3158" s="5">
        <v>2002</v>
      </c>
      <c r="C3158" s="34">
        <v>174036.94</v>
      </c>
      <c r="D3158" s="34"/>
      <c r="E3158" s="34"/>
      <c r="F3158" s="34"/>
      <c r="G3158" s="34"/>
      <c r="H3158" s="34"/>
      <c r="I3158" s="34"/>
      <c r="J3158" s="34"/>
      <c r="K3158" s="34"/>
      <c r="L3158" s="34"/>
      <c r="M3158" s="34"/>
      <c r="N3158" s="34"/>
      <c r="O3158" s="34"/>
      <c r="P3158" s="34"/>
      <c r="Q3158" s="34"/>
      <c r="R3158" s="34"/>
      <c r="S3158" s="34"/>
    </row>
    <row r="3159" spans="2:19">
      <c r="B3159" s="5">
        <v>2001</v>
      </c>
      <c r="C3159" s="34">
        <v>345453.69</v>
      </c>
      <c r="D3159" s="34"/>
      <c r="E3159" s="34"/>
      <c r="F3159" s="34"/>
      <c r="G3159" s="34"/>
      <c r="H3159" s="34"/>
      <c r="I3159" s="34"/>
      <c r="J3159" s="34"/>
      <c r="K3159" s="34"/>
      <c r="L3159" s="34"/>
      <c r="M3159" s="34"/>
      <c r="N3159" s="34"/>
      <c r="O3159" s="34"/>
      <c r="P3159" s="34"/>
      <c r="Q3159" s="34"/>
      <c r="R3159" s="34"/>
      <c r="S3159" s="34"/>
    </row>
    <row r="3160" spans="2:19">
      <c r="B3160" s="5">
        <v>2000</v>
      </c>
      <c r="C3160" s="34">
        <v>306353.94</v>
      </c>
      <c r="D3160" s="34"/>
      <c r="E3160" s="34"/>
      <c r="F3160" s="34"/>
      <c r="G3160" s="34"/>
      <c r="H3160" s="34"/>
      <c r="I3160" s="34"/>
      <c r="J3160" s="34"/>
      <c r="K3160" s="34"/>
      <c r="L3160" s="34"/>
      <c r="M3160" s="34"/>
      <c r="N3160" s="34"/>
      <c r="O3160" s="34"/>
      <c r="P3160" s="34"/>
      <c r="Q3160" s="34"/>
      <c r="R3160" s="34"/>
      <c r="S3160" s="34"/>
    </row>
    <row r="3161" spans="2:19">
      <c r="B3161" s="5">
        <v>1999</v>
      </c>
      <c r="C3161" s="34">
        <v>310556.34999999998</v>
      </c>
      <c r="D3161" s="34"/>
      <c r="E3161" s="34"/>
      <c r="F3161" s="34"/>
      <c r="G3161" s="34"/>
      <c r="H3161" s="34"/>
      <c r="I3161" s="34"/>
      <c r="J3161" s="34"/>
      <c r="K3161" s="34"/>
      <c r="L3161" s="34"/>
      <c r="M3161" s="34"/>
      <c r="N3161" s="34"/>
      <c r="O3161" s="34"/>
      <c r="P3161" s="34"/>
      <c r="Q3161" s="34"/>
      <c r="R3161" s="34"/>
      <c r="S3161" s="34"/>
    </row>
    <row r="3162" spans="2:19">
      <c r="B3162" s="5">
        <v>1998</v>
      </c>
      <c r="C3162" s="34">
        <v>1039640.59</v>
      </c>
      <c r="D3162" s="34"/>
      <c r="E3162" s="34"/>
      <c r="F3162" s="34"/>
      <c r="G3162" s="34"/>
      <c r="H3162" s="34"/>
      <c r="I3162" s="34"/>
      <c r="J3162" s="34"/>
      <c r="K3162" s="34"/>
      <c r="L3162" s="34"/>
      <c r="M3162" s="34"/>
      <c r="N3162" s="34"/>
      <c r="O3162" s="34"/>
      <c r="P3162" s="34"/>
      <c r="Q3162" s="34"/>
      <c r="R3162" s="34"/>
      <c r="S3162" s="34"/>
    </row>
    <row r="3163" spans="2:19">
      <c r="B3163" s="5">
        <v>1997</v>
      </c>
      <c r="C3163" s="34">
        <v>418772.07</v>
      </c>
      <c r="D3163" s="34"/>
      <c r="E3163" s="34"/>
      <c r="F3163" s="34"/>
      <c r="G3163" s="34"/>
      <c r="H3163" s="34"/>
      <c r="I3163" s="34"/>
      <c r="J3163" s="34"/>
      <c r="K3163" s="34"/>
      <c r="L3163" s="34"/>
      <c r="M3163" s="34"/>
      <c r="N3163" s="34"/>
      <c r="O3163" s="34"/>
      <c r="P3163" s="34"/>
      <c r="Q3163" s="34"/>
      <c r="R3163" s="34"/>
      <c r="S3163" s="34"/>
    </row>
    <row r="3164" spans="2:19">
      <c r="B3164" s="5">
        <v>1996</v>
      </c>
      <c r="C3164" s="34">
        <v>1033071.46</v>
      </c>
      <c r="D3164" s="34"/>
      <c r="E3164" s="34"/>
      <c r="F3164" s="34"/>
      <c r="G3164" s="34"/>
      <c r="H3164" s="34"/>
      <c r="I3164" s="34"/>
      <c r="J3164" s="34"/>
      <c r="K3164" s="34"/>
      <c r="L3164" s="34"/>
      <c r="M3164" s="34"/>
      <c r="N3164" s="34"/>
      <c r="O3164" s="34"/>
      <c r="P3164" s="34"/>
      <c r="Q3164" s="34"/>
      <c r="R3164" s="34"/>
      <c r="S3164" s="34"/>
    </row>
    <row r="3165" spans="2:19">
      <c r="B3165" s="5">
        <v>1995</v>
      </c>
      <c r="C3165" s="34">
        <v>692380.30999999889</v>
      </c>
      <c r="D3165" s="34"/>
      <c r="E3165" s="34"/>
      <c r="F3165" s="34"/>
      <c r="G3165" s="34"/>
      <c r="H3165" s="34"/>
      <c r="I3165" s="34"/>
      <c r="J3165" s="34"/>
      <c r="K3165" s="34"/>
      <c r="L3165" s="34"/>
      <c r="M3165" s="34"/>
      <c r="N3165" s="34"/>
      <c r="O3165" s="34"/>
      <c r="P3165" s="34"/>
      <c r="Q3165" s="34"/>
      <c r="R3165" s="34"/>
      <c r="S3165" s="34"/>
    </row>
    <row r="3166" spans="2:19">
      <c r="B3166" s="5">
        <v>1994</v>
      </c>
      <c r="C3166" s="34">
        <v>628535.11</v>
      </c>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v>142797.43</v>
      </c>
      <c r="D3168" s="34"/>
      <c r="E3168" s="34"/>
      <c r="F3168" s="34"/>
      <c r="G3168" s="34"/>
      <c r="H3168" s="34"/>
      <c r="I3168" s="34"/>
      <c r="J3168" s="34"/>
      <c r="K3168" s="34"/>
      <c r="L3168" s="34"/>
      <c r="M3168" s="34"/>
      <c r="N3168" s="34"/>
      <c r="O3168" s="34"/>
      <c r="P3168" s="34"/>
      <c r="Q3168" s="34"/>
      <c r="R3168" s="34"/>
      <c r="S3168" s="34"/>
    </row>
    <row r="3169" spans="2:19">
      <c r="B3169" s="5">
        <v>1991</v>
      </c>
      <c r="C3169" s="34">
        <v>10270.84</v>
      </c>
      <c r="D3169" s="34"/>
      <c r="E3169" s="34"/>
      <c r="F3169" s="34"/>
      <c r="G3169" s="34"/>
      <c r="H3169" s="34"/>
      <c r="I3169" s="34"/>
      <c r="J3169" s="34"/>
      <c r="K3169" s="34"/>
      <c r="L3169" s="34"/>
      <c r="M3169" s="34"/>
      <c r="N3169" s="34"/>
      <c r="O3169" s="34"/>
      <c r="P3169" s="34"/>
      <c r="Q3169" s="34"/>
      <c r="R3169" s="34"/>
      <c r="S3169" s="34"/>
    </row>
    <row r="3170" spans="2:19">
      <c r="B3170" s="5">
        <v>1990</v>
      </c>
      <c r="C3170" s="34">
        <v>80145.539999999994</v>
      </c>
      <c r="D3170" s="34"/>
      <c r="E3170" s="34"/>
      <c r="F3170" s="34"/>
      <c r="G3170" s="34"/>
      <c r="H3170" s="34"/>
      <c r="I3170" s="34"/>
      <c r="J3170" s="34"/>
      <c r="K3170" s="34"/>
      <c r="L3170" s="34"/>
      <c r="M3170" s="34"/>
      <c r="N3170" s="34"/>
      <c r="O3170" s="34"/>
      <c r="P3170" s="34"/>
      <c r="Q3170" s="34"/>
      <c r="R3170" s="34"/>
      <c r="S3170" s="34"/>
    </row>
    <row r="3171" spans="2:19">
      <c r="B3171" s="5">
        <v>1989</v>
      </c>
      <c r="C3171" s="34">
        <v>42493.71</v>
      </c>
      <c r="D3171" s="34"/>
      <c r="E3171" s="34"/>
      <c r="F3171" s="34"/>
      <c r="G3171" s="34"/>
      <c r="H3171" s="34"/>
      <c r="I3171" s="34"/>
      <c r="J3171" s="34"/>
      <c r="K3171" s="34"/>
      <c r="L3171" s="34"/>
      <c r="M3171" s="34"/>
      <c r="N3171" s="34"/>
      <c r="O3171" s="34"/>
      <c r="P3171" s="34"/>
      <c r="Q3171" s="34"/>
      <c r="R3171" s="34"/>
      <c r="S3171" s="34"/>
    </row>
    <row r="3172" spans="2:19">
      <c r="B3172" s="5">
        <v>1988</v>
      </c>
      <c r="C3172" s="34">
        <v>64791.29</v>
      </c>
      <c r="D3172" s="34"/>
      <c r="E3172" s="34"/>
      <c r="F3172" s="34"/>
      <c r="G3172" s="34"/>
      <c r="H3172" s="34"/>
      <c r="I3172" s="34"/>
      <c r="J3172" s="34"/>
      <c r="K3172" s="34"/>
      <c r="L3172" s="34"/>
      <c r="M3172" s="34"/>
      <c r="N3172" s="34"/>
      <c r="O3172" s="34"/>
      <c r="P3172" s="34"/>
      <c r="Q3172" s="34"/>
      <c r="R3172" s="34"/>
      <c r="S3172" s="34"/>
    </row>
    <row r="3173" spans="2:19">
      <c r="B3173" s="5">
        <v>1987</v>
      </c>
      <c r="C3173" s="34">
        <v>47207.14</v>
      </c>
      <c r="D3173" s="34"/>
      <c r="E3173" s="34"/>
      <c r="F3173" s="34"/>
      <c r="G3173" s="34"/>
      <c r="H3173" s="34"/>
      <c r="I3173" s="34"/>
      <c r="J3173" s="34"/>
      <c r="K3173" s="34"/>
      <c r="L3173" s="34"/>
      <c r="M3173" s="34"/>
      <c r="N3173" s="34"/>
      <c r="O3173" s="34"/>
      <c r="P3173" s="34"/>
      <c r="Q3173" s="34"/>
      <c r="R3173" s="34"/>
      <c r="S3173" s="34"/>
    </row>
    <row r="3174" spans="2:19">
      <c r="B3174" s="5">
        <v>1986</v>
      </c>
      <c r="C3174" s="34">
        <v>118883.6</v>
      </c>
      <c r="D3174" s="34"/>
      <c r="E3174" s="34"/>
      <c r="F3174" s="34"/>
      <c r="G3174" s="34"/>
      <c r="H3174" s="34"/>
      <c r="I3174" s="34"/>
      <c r="J3174" s="34"/>
      <c r="K3174" s="34"/>
      <c r="L3174" s="34"/>
      <c r="M3174" s="34"/>
      <c r="N3174" s="34"/>
      <c r="O3174" s="34"/>
      <c r="P3174" s="34"/>
      <c r="Q3174" s="34"/>
      <c r="R3174" s="34"/>
      <c r="S3174" s="34"/>
    </row>
    <row r="3175" spans="2:19">
      <c r="B3175" s="5">
        <v>1985</v>
      </c>
      <c r="C3175" s="34">
        <v>63698.69</v>
      </c>
      <c r="D3175" s="34"/>
      <c r="E3175" s="34"/>
      <c r="F3175" s="34"/>
      <c r="G3175" s="34"/>
      <c r="H3175" s="34"/>
      <c r="I3175" s="34"/>
      <c r="J3175" s="34"/>
      <c r="K3175" s="34"/>
      <c r="L3175" s="34"/>
      <c r="M3175" s="34"/>
      <c r="N3175" s="34"/>
      <c r="O3175" s="34"/>
      <c r="P3175" s="34"/>
      <c r="Q3175" s="34"/>
      <c r="R3175" s="34"/>
      <c r="S3175" s="34"/>
    </row>
    <row r="3176" spans="2:19">
      <c r="B3176" s="5">
        <v>1984</v>
      </c>
      <c r="C3176" s="34">
        <v>81294.009999999995</v>
      </c>
      <c r="D3176" s="34"/>
      <c r="E3176" s="34"/>
      <c r="F3176" s="34"/>
      <c r="G3176" s="34"/>
      <c r="H3176" s="34"/>
      <c r="I3176" s="34"/>
      <c r="J3176" s="34"/>
      <c r="K3176" s="34"/>
      <c r="L3176" s="34"/>
      <c r="M3176" s="34"/>
      <c r="N3176" s="34"/>
      <c r="O3176" s="34"/>
      <c r="P3176" s="34"/>
      <c r="Q3176" s="34"/>
      <c r="R3176" s="34"/>
      <c r="S3176" s="34"/>
    </row>
    <row r="3177" spans="2:19">
      <c r="B3177" s="5">
        <v>1983</v>
      </c>
      <c r="C3177" s="34">
        <v>29470</v>
      </c>
      <c r="D3177" s="34"/>
      <c r="E3177" s="34"/>
      <c r="F3177" s="34"/>
      <c r="G3177" s="34"/>
      <c r="H3177" s="34"/>
      <c r="I3177" s="34"/>
      <c r="J3177" s="34"/>
      <c r="K3177" s="34"/>
      <c r="L3177" s="34"/>
      <c r="M3177" s="34"/>
      <c r="N3177" s="34"/>
      <c r="O3177" s="34"/>
      <c r="P3177" s="34"/>
      <c r="Q3177" s="34"/>
      <c r="R3177" s="34"/>
      <c r="S3177" s="34"/>
    </row>
    <row r="3178" spans="2:19">
      <c r="B3178" s="5">
        <v>1982</v>
      </c>
      <c r="C3178" s="34">
        <v>62292.78</v>
      </c>
      <c r="D3178" s="34"/>
      <c r="E3178" s="34"/>
      <c r="F3178" s="34"/>
      <c r="G3178" s="34"/>
      <c r="H3178" s="34"/>
      <c r="I3178" s="34"/>
      <c r="J3178" s="34"/>
      <c r="K3178" s="34"/>
      <c r="L3178" s="34"/>
      <c r="M3178" s="34"/>
      <c r="N3178" s="34"/>
      <c r="O3178" s="34"/>
      <c r="P3178" s="34"/>
      <c r="Q3178" s="34"/>
      <c r="R3178" s="34"/>
      <c r="S3178" s="34"/>
    </row>
    <row r="3179" spans="2:19">
      <c r="B3179" s="5">
        <v>1981</v>
      </c>
      <c r="C3179" s="34">
        <v>107563.93</v>
      </c>
      <c r="D3179" s="34"/>
      <c r="E3179" s="34"/>
      <c r="F3179" s="34"/>
      <c r="G3179" s="34"/>
      <c r="H3179" s="34"/>
      <c r="I3179" s="34"/>
      <c r="J3179" s="34"/>
      <c r="K3179" s="34"/>
      <c r="L3179" s="34"/>
      <c r="M3179" s="34"/>
      <c r="N3179" s="34"/>
      <c r="O3179" s="34"/>
      <c r="P3179" s="34"/>
      <c r="Q3179" s="34"/>
      <c r="R3179" s="34"/>
      <c r="S3179" s="34"/>
    </row>
    <row r="3180" spans="2:19">
      <c r="B3180" s="5">
        <v>1980</v>
      </c>
      <c r="C3180" s="34">
        <v>31636.45</v>
      </c>
      <c r="D3180" s="34"/>
      <c r="E3180" s="34"/>
      <c r="F3180" s="34"/>
      <c r="G3180" s="34"/>
      <c r="H3180" s="34"/>
      <c r="I3180" s="34"/>
      <c r="J3180" s="34"/>
      <c r="K3180" s="34"/>
      <c r="L3180" s="34"/>
      <c r="M3180" s="34"/>
      <c r="N3180" s="34"/>
      <c r="O3180" s="34"/>
      <c r="P3180" s="34"/>
      <c r="Q3180" s="34"/>
      <c r="R3180" s="34"/>
      <c r="S3180" s="34"/>
    </row>
    <row r="3181" spans="2:19">
      <c r="B3181" s="5">
        <v>1979</v>
      </c>
      <c r="C3181" s="34">
        <v>19565.75</v>
      </c>
      <c r="D3181" s="34"/>
      <c r="E3181" s="34"/>
      <c r="F3181" s="34"/>
      <c r="G3181" s="34"/>
      <c r="H3181" s="34"/>
      <c r="I3181" s="34"/>
      <c r="J3181" s="34"/>
      <c r="K3181" s="34"/>
      <c r="L3181" s="34"/>
      <c r="M3181" s="34"/>
      <c r="N3181" s="34"/>
      <c r="O3181" s="34"/>
      <c r="P3181" s="34"/>
      <c r="Q3181" s="34"/>
      <c r="R3181" s="34"/>
      <c r="S3181" s="34"/>
    </row>
    <row r="3182" spans="2:19">
      <c r="B3182" s="5">
        <v>1978</v>
      </c>
      <c r="C3182" s="34">
        <v>44211.88</v>
      </c>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v>7793.71</v>
      </c>
      <c r="D3184" s="34"/>
      <c r="E3184" s="34"/>
      <c r="F3184" s="34"/>
      <c r="G3184" s="34"/>
      <c r="H3184" s="34"/>
      <c r="I3184" s="34"/>
      <c r="J3184" s="34"/>
      <c r="K3184" s="34"/>
      <c r="L3184" s="34"/>
      <c r="M3184" s="34"/>
      <c r="N3184" s="34"/>
      <c r="O3184" s="34"/>
      <c r="P3184" s="34"/>
      <c r="Q3184" s="34"/>
      <c r="R3184" s="34"/>
      <c r="S3184" s="34"/>
    </row>
    <row r="3185" spans="2:19">
      <c r="B3185" s="5">
        <v>1975</v>
      </c>
      <c r="C3185" s="34">
        <v>7351.04</v>
      </c>
      <c r="D3185" s="34"/>
      <c r="E3185" s="34"/>
      <c r="F3185" s="34"/>
      <c r="G3185" s="34"/>
      <c r="H3185" s="34"/>
      <c r="I3185" s="34"/>
      <c r="J3185" s="34"/>
      <c r="K3185" s="34"/>
      <c r="L3185" s="34"/>
      <c r="M3185" s="34"/>
      <c r="N3185" s="34"/>
      <c r="O3185" s="34"/>
      <c r="P3185" s="34"/>
      <c r="Q3185" s="34"/>
      <c r="R3185" s="34"/>
      <c r="S3185" s="34"/>
    </row>
    <row r="3186" spans="2:19">
      <c r="B3186" s="5">
        <v>1974</v>
      </c>
      <c r="C3186" s="34">
        <v>11967.62</v>
      </c>
      <c r="D3186" s="34"/>
      <c r="E3186" s="34"/>
      <c r="F3186" s="34"/>
      <c r="G3186" s="34"/>
      <c r="H3186" s="34"/>
      <c r="I3186" s="34"/>
      <c r="J3186" s="34"/>
      <c r="K3186" s="34"/>
      <c r="L3186" s="34"/>
      <c r="M3186" s="34"/>
      <c r="N3186" s="34"/>
      <c r="O3186" s="34"/>
      <c r="P3186" s="34"/>
      <c r="Q3186" s="34"/>
      <c r="R3186" s="34"/>
      <c r="S3186" s="34"/>
    </row>
    <row r="3187" spans="2:19">
      <c r="B3187" s="5">
        <v>1973</v>
      </c>
      <c r="C3187" s="34">
        <v>12725.1</v>
      </c>
      <c r="D3187" s="34"/>
      <c r="E3187" s="34"/>
      <c r="F3187" s="34"/>
      <c r="G3187" s="34"/>
      <c r="H3187" s="34"/>
      <c r="I3187" s="34"/>
      <c r="J3187" s="34"/>
      <c r="K3187" s="34"/>
      <c r="L3187" s="34"/>
      <c r="M3187" s="34"/>
      <c r="N3187" s="34"/>
      <c r="O3187" s="34"/>
      <c r="P3187" s="34"/>
      <c r="Q3187" s="34"/>
      <c r="R3187" s="34"/>
      <c r="S3187" s="34"/>
    </row>
    <row r="3188" spans="2:19">
      <c r="B3188" s="5">
        <v>1972</v>
      </c>
      <c r="C3188" s="34">
        <v>11179.71</v>
      </c>
      <c r="D3188" s="34"/>
      <c r="E3188" s="34"/>
      <c r="F3188" s="34"/>
      <c r="G3188" s="34"/>
      <c r="H3188" s="34"/>
      <c r="I3188" s="34"/>
      <c r="J3188" s="34"/>
      <c r="K3188" s="34"/>
      <c r="L3188" s="34"/>
      <c r="M3188" s="34"/>
      <c r="N3188" s="34"/>
      <c r="O3188" s="34"/>
      <c r="P3188" s="34"/>
      <c r="Q3188" s="34"/>
      <c r="R3188" s="34"/>
      <c r="S3188" s="34"/>
    </row>
    <row r="3189" spans="2:19">
      <c r="B3189" s="5">
        <v>1971</v>
      </c>
      <c r="C3189" s="34">
        <v>11107.25</v>
      </c>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v>12842.09</v>
      </c>
      <c r="D3191" s="34"/>
      <c r="E3191" s="34"/>
      <c r="F3191" s="34"/>
      <c r="G3191" s="34"/>
      <c r="H3191" s="34"/>
      <c r="I3191" s="34"/>
      <c r="J3191" s="34"/>
      <c r="K3191" s="34"/>
      <c r="L3191" s="34"/>
      <c r="M3191" s="34"/>
      <c r="N3191" s="34"/>
      <c r="O3191" s="34"/>
      <c r="P3191" s="34"/>
      <c r="Q3191" s="34"/>
      <c r="R3191" s="34"/>
      <c r="S3191" s="34"/>
    </row>
    <row r="3192" spans="2:19">
      <c r="B3192" s="5">
        <v>1968</v>
      </c>
      <c r="C3192" s="34">
        <v>22473.68</v>
      </c>
      <c r="D3192" s="34"/>
      <c r="E3192" s="34"/>
      <c r="F3192" s="34"/>
      <c r="G3192" s="34"/>
      <c r="H3192" s="34"/>
      <c r="I3192" s="34"/>
      <c r="J3192" s="34"/>
      <c r="K3192" s="34"/>
      <c r="L3192" s="34"/>
      <c r="M3192" s="34"/>
      <c r="N3192" s="34"/>
      <c r="O3192" s="34"/>
      <c r="P3192" s="34"/>
      <c r="Q3192" s="34"/>
      <c r="R3192" s="34"/>
      <c r="S3192" s="34"/>
    </row>
    <row r="3193" spans="2:19">
      <c r="B3193" s="5">
        <v>1967</v>
      </c>
      <c r="C3193" s="34">
        <v>28174.880000000001</v>
      </c>
      <c r="D3193" s="34"/>
      <c r="E3193" s="34"/>
      <c r="F3193" s="34"/>
      <c r="G3193" s="34"/>
      <c r="H3193" s="34"/>
      <c r="I3193" s="34"/>
      <c r="J3193" s="34"/>
      <c r="K3193" s="34"/>
      <c r="L3193" s="34"/>
      <c r="M3193" s="34"/>
      <c r="N3193" s="34"/>
      <c r="O3193" s="34"/>
      <c r="P3193" s="34"/>
      <c r="Q3193" s="34"/>
      <c r="R3193" s="34"/>
      <c r="S3193" s="34"/>
    </row>
    <row r="3194" spans="2:19">
      <c r="B3194" s="5">
        <v>1966</v>
      </c>
      <c r="C3194" s="34">
        <v>14435.38</v>
      </c>
      <c r="D3194" s="34"/>
      <c r="E3194" s="34"/>
      <c r="F3194" s="34"/>
      <c r="G3194" s="34"/>
      <c r="H3194" s="34"/>
      <c r="I3194" s="34"/>
      <c r="J3194" s="34"/>
      <c r="K3194" s="34"/>
      <c r="L3194" s="34"/>
      <c r="M3194" s="34"/>
      <c r="N3194" s="34"/>
      <c r="O3194" s="34"/>
      <c r="P3194" s="34"/>
      <c r="Q3194" s="34"/>
      <c r="R3194" s="34"/>
      <c r="S3194" s="34"/>
    </row>
    <row r="3195" spans="2:19">
      <c r="B3195" s="5">
        <v>1965</v>
      </c>
      <c r="C3195" s="34">
        <v>15684.66</v>
      </c>
      <c r="D3195" s="34"/>
      <c r="E3195" s="34"/>
      <c r="F3195" s="34"/>
      <c r="G3195" s="34"/>
      <c r="H3195" s="34"/>
      <c r="I3195" s="34"/>
      <c r="J3195" s="34"/>
      <c r="K3195" s="34"/>
      <c r="L3195" s="34"/>
      <c r="M3195" s="34"/>
      <c r="N3195" s="34"/>
      <c r="O3195" s="34"/>
      <c r="P3195" s="34"/>
      <c r="Q3195" s="34"/>
      <c r="R3195" s="34"/>
      <c r="S3195" s="34"/>
    </row>
    <row r="3196" spans="2:19">
      <c r="B3196" s="5">
        <v>1964</v>
      </c>
      <c r="C3196" s="34">
        <v>9646.76</v>
      </c>
      <c r="D3196" s="34"/>
      <c r="E3196" s="34"/>
      <c r="F3196" s="34"/>
      <c r="G3196" s="34"/>
      <c r="H3196" s="34"/>
      <c r="I3196" s="34"/>
      <c r="J3196" s="34"/>
      <c r="K3196" s="34"/>
      <c r="L3196" s="34"/>
      <c r="M3196" s="34"/>
      <c r="N3196" s="34"/>
      <c r="O3196" s="34"/>
      <c r="P3196" s="34"/>
      <c r="Q3196" s="34"/>
      <c r="R3196" s="34"/>
      <c r="S3196" s="34"/>
    </row>
    <row r="3197" spans="2:19">
      <c r="B3197" s="5">
        <v>1963</v>
      </c>
      <c r="C3197" s="34">
        <v>17514.689999999999</v>
      </c>
      <c r="D3197" s="34"/>
      <c r="E3197" s="34"/>
      <c r="F3197" s="34"/>
      <c r="G3197" s="34"/>
      <c r="H3197" s="34"/>
      <c r="I3197" s="34"/>
      <c r="J3197" s="34"/>
      <c r="K3197" s="34"/>
      <c r="L3197" s="34"/>
      <c r="M3197" s="34"/>
      <c r="N3197" s="34"/>
      <c r="O3197" s="34"/>
      <c r="P3197" s="34"/>
      <c r="Q3197" s="34"/>
      <c r="R3197" s="34"/>
      <c r="S3197" s="34"/>
    </row>
    <row r="3198" spans="2:19">
      <c r="B3198" s="5">
        <v>1962</v>
      </c>
      <c r="C3198" s="34">
        <v>25570.34</v>
      </c>
      <c r="D3198" s="34"/>
      <c r="E3198" s="34"/>
      <c r="F3198" s="34"/>
      <c r="G3198" s="34"/>
      <c r="H3198" s="34"/>
      <c r="I3198" s="34"/>
      <c r="J3198" s="34"/>
      <c r="K3198" s="34"/>
      <c r="L3198" s="34"/>
      <c r="M3198" s="34"/>
      <c r="N3198" s="34"/>
      <c r="O3198" s="34"/>
      <c r="P3198" s="34"/>
      <c r="Q3198" s="34"/>
      <c r="R3198" s="34"/>
      <c r="S3198" s="34"/>
    </row>
    <row r="3199" spans="2:19">
      <c r="B3199" s="5">
        <v>1961</v>
      </c>
      <c r="C3199" s="34">
        <v>32547.21</v>
      </c>
      <c r="D3199" s="34"/>
      <c r="E3199" s="34"/>
      <c r="F3199" s="34"/>
      <c r="G3199" s="34"/>
      <c r="H3199" s="34"/>
      <c r="I3199" s="34"/>
      <c r="J3199" s="34"/>
      <c r="K3199" s="34"/>
      <c r="L3199" s="34"/>
      <c r="M3199" s="34"/>
      <c r="N3199" s="34"/>
      <c r="O3199" s="34"/>
      <c r="P3199" s="34"/>
      <c r="Q3199" s="34"/>
      <c r="R3199" s="34"/>
      <c r="S3199" s="34"/>
    </row>
    <row r="3200" spans="2:19">
      <c r="B3200" s="5">
        <v>1960</v>
      </c>
      <c r="C3200" s="34">
        <v>15741.11</v>
      </c>
      <c r="D3200" s="34"/>
      <c r="E3200" s="34"/>
      <c r="F3200" s="34"/>
      <c r="G3200" s="34"/>
      <c r="H3200" s="34"/>
      <c r="I3200" s="34"/>
      <c r="J3200" s="34"/>
      <c r="K3200" s="34"/>
      <c r="L3200" s="34"/>
      <c r="M3200" s="34"/>
      <c r="N3200" s="34"/>
      <c r="O3200" s="34"/>
      <c r="P3200" s="34"/>
      <c r="Q3200" s="34"/>
      <c r="R3200" s="34"/>
      <c r="S3200" s="34"/>
    </row>
    <row r="3201" spans="2:19">
      <c r="B3201" s="5">
        <v>1959</v>
      </c>
      <c r="C3201" s="34">
        <v>27147.08</v>
      </c>
      <c r="D3201" s="34"/>
      <c r="E3201" s="34"/>
      <c r="F3201" s="34"/>
      <c r="G3201" s="34"/>
      <c r="H3201" s="34"/>
      <c r="I3201" s="34"/>
      <c r="J3201" s="34"/>
      <c r="K3201" s="34"/>
      <c r="L3201" s="34"/>
      <c r="M3201" s="34"/>
      <c r="N3201" s="34"/>
      <c r="O3201" s="34"/>
      <c r="P3201" s="34"/>
      <c r="Q3201" s="34"/>
      <c r="R3201" s="34"/>
      <c r="S3201" s="34"/>
    </row>
    <row r="3202" spans="2:19">
      <c r="B3202" s="5">
        <v>1958</v>
      </c>
      <c r="C3202" s="34">
        <v>30682.04</v>
      </c>
      <c r="D3202" s="34"/>
      <c r="E3202" s="34"/>
      <c r="F3202" s="34"/>
      <c r="G3202" s="34"/>
      <c r="H3202" s="34"/>
      <c r="I3202" s="34"/>
      <c r="J3202" s="34"/>
      <c r="K3202" s="34"/>
      <c r="L3202" s="34"/>
      <c r="M3202" s="34"/>
      <c r="N3202" s="34"/>
      <c r="O3202" s="34"/>
      <c r="P3202" s="34"/>
      <c r="Q3202" s="34"/>
      <c r="R3202" s="34"/>
      <c r="S3202" s="34"/>
    </row>
    <row r="3203" spans="2:19">
      <c r="B3203" s="5">
        <v>1957</v>
      </c>
      <c r="C3203" s="34">
        <v>36879.93</v>
      </c>
      <c r="D3203" s="34"/>
      <c r="E3203" s="34"/>
      <c r="F3203" s="34"/>
      <c r="G3203" s="34"/>
      <c r="H3203" s="34"/>
      <c r="I3203" s="34"/>
      <c r="J3203" s="34"/>
      <c r="K3203" s="34"/>
      <c r="L3203" s="34"/>
      <c r="M3203" s="34"/>
      <c r="N3203" s="34"/>
      <c r="O3203" s="34"/>
      <c r="P3203" s="34"/>
      <c r="Q3203" s="34"/>
      <c r="R3203" s="34"/>
      <c r="S3203" s="34"/>
    </row>
    <row r="3204" spans="2:19">
      <c r="B3204" s="5">
        <v>1956</v>
      </c>
      <c r="C3204" s="34">
        <v>23295.02</v>
      </c>
      <c r="D3204" s="34"/>
      <c r="E3204" s="34"/>
      <c r="F3204" s="34"/>
      <c r="G3204" s="34"/>
      <c r="H3204" s="34"/>
      <c r="I3204" s="34"/>
      <c r="J3204" s="34"/>
      <c r="K3204" s="34"/>
      <c r="L3204" s="34"/>
      <c r="M3204" s="34"/>
      <c r="N3204" s="34"/>
      <c r="O3204" s="34"/>
      <c r="P3204" s="34"/>
      <c r="Q3204" s="34"/>
      <c r="R3204" s="34"/>
      <c r="S3204" s="34"/>
    </row>
    <row r="3205" spans="2:19">
      <c r="B3205" s="5">
        <v>1955</v>
      </c>
      <c r="C3205" s="34">
        <v>28977.05</v>
      </c>
      <c r="D3205" s="34"/>
      <c r="E3205" s="34"/>
      <c r="F3205" s="34"/>
      <c r="G3205" s="34"/>
      <c r="H3205" s="34"/>
      <c r="I3205" s="34"/>
      <c r="J3205" s="34"/>
      <c r="K3205" s="34"/>
      <c r="L3205" s="34"/>
      <c r="M3205" s="34"/>
      <c r="N3205" s="34"/>
      <c r="O3205" s="34"/>
      <c r="P3205" s="34"/>
      <c r="Q3205" s="34"/>
      <c r="R3205" s="34"/>
      <c r="S3205" s="34"/>
    </row>
    <row r="3206" spans="2:19">
      <c r="B3206" s="5">
        <v>1954</v>
      </c>
      <c r="C3206" s="34">
        <v>15324.12</v>
      </c>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v>15476.72</v>
      </c>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7068744.0299999956</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v>131403.32</v>
      </c>
    </row>
    <row r="3234" spans="1:19">
      <c r="A3234" s="35"/>
      <c r="B3234" s="5">
        <v>2021</v>
      </c>
      <c r="C3234" s="33"/>
      <c r="D3234" s="33"/>
      <c r="E3234" s="33"/>
      <c r="F3234" s="33"/>
      <c r="G3234" s="33"/>
      <c r="H3234" s="33"/>
      <c r="I3234" s="33"/>
      <c r="J3234" s="33"/>
      <c r="K3234" s="33"/>
      <c r="L3234" s="33"/>
      <c r="M3234" s="33"/>
      <c r="N3234" s="33"/>
      <c r="O3234" s="33"/>
      <c r="P3234" s="33"/>
      <c r="Q3234" s="33"/>
      <c r="R3234" s="34">
        <v>172361.77</v>
      </c>
      <c r="S3234" s="34">
        <v>172361.77</v>
      </c>
    </row>
    <row r="3235" spans="1:19">
      <c r="B3235" s="5">
        <v>2020</v>
      </c>
      <c r="C3235" s="33"/>
      <c r="D3235" s="33"/>
      <c r="E3235" s="33"/>
      <c r="F3235" s="33"/>
      <c r="G3235" s="33"/>
      <c r="H3235" s="33"/>
      <c r="I3235" s="33"/>
      <c r="J3235" s="33"/>
      <c r="K3235" s="33"/>
      <c r="L3235" s="33"/>
      <c r="M3235" s="33"/>
      <c r="N3235" s="33"/>
      <c r="O3235" s="33"/>
      <c r="P3235" s="33"/>
      <c r="Q3235" s="34">
        <v>69418.13</v>
      </c>
      <c r="R3235" s="34">
        <v>69418.13</v>
      </c>
      <c r="S3235" s="34">
        <v>69418.13</v>
      </c>
    </row>
    <row r="3236" spans="1:19">
      <c r="A3236" s="37"/>
      <c r="B3236" s="5">
        <v>2019</v>
      </c>
      <c r="C3236" s="33"/>
      <c r="D3236" s="33"/>
      <c r="E3236" s="33"/>
      <c r="F3236" s="33"/>
      <c r="G3236" s="33"/>
      <c r="H3236" s="33"/>
      <c r="I3236" s="33"/>
      <c r="J3236" s="33"/>
      <c r="K3236" s="33"/>
      <c r="L3236" s="33"/>
      <c r="M3236" s="33"/>
      <c r="N3236" s="33"/>
      <c r="O3236" s="33"/>
      <c r="P3236" s="34">
        <v>100282.13</v>
      </c>
      <c r="Q3236" s="34">
        <v>100282.13</v>
      </c>
      <c r="R3236" s="34">
        <v>100282.13</v>
      </c>
      <c r="S3236" s="34">
        <v>100282.13</v>
      </c>
    </row>
    <row r="3237" spans="1:19">
      <c r="A3237" s="37"/>
      <c r="B3237" s="5">
        <v>2018</v>
      </c>
      <c r="C3237" s="33"/>
      <c r="D3237" s="33"/>
      <c r="E3237" s="33"/>
      <c r="F3237" s="33"/>
      <c r="G3237" s="33"/>
      <c r="H3237" s="33"/>
      <c r="I3237" s="33"/>
      <c r="J3237" s="33"/>
      <c r="K3237" s="33"/>
      <c r="L3237" s="33"/>
      <c r="M3237" s="33"/>
      <c r="N3237" s="33"/>
      <c r="O3237" s="34">
        <v>7915.74</v>
      </c>
      <c r="P3237" s="34">
        <v>7915.74</v>
      </c>
      <c r="Q3237" s="34">
        <v>7915.74</v>
      </c>
      <c r="R3237" s="34">
        <v>7915.74</v>
      </c>
      <c r="S3237" s="34">
        <v>7915.74</v>
      </c>
    </row>
    <row r="3238" spans="1:19">
      <c r="A3238" s="37"/>
      <c r="B3238" s="5">
        <v>2017</v>
      </c>
      <c r="C3238" s="33"/>
      <c r="D3238" s="33"/>
      <c r="E3238" s="33"/>
      <c r="F3238" s="33"/>
      <c r="G3238" s="33"/>
      <c r="H3238" s="33"/>
      <c r="I3238" s="33"/>
      <c r="J3238" s="33"/>
      <c r="K3238" s="33"/>
      <c r="L3238" s="33"/>
      <c r="M3238" s="33"/>
      <c r="N3238" s="34">
        <v>22982.400000000001</v>
      </c>
      <c r="O3238" s="34">
        <v>22982.400000000001</v>
      </c>
      <c r="P3238" s="34">
        <v>22982.400000000001</v>
      </c>
      <c r="Q3238" s="34">
        <v>22982.400000000001</v>
      </c>
      <c r="R3238" s="34">
        <v>22982.400000000001</v>
      </c>
      <c r="S3238" s="34">
        <v>22982.400000000001</v>
      </c>
    </row>
    <row r="3239" spans="1:19">
      <c r="B3239" s="5">
        <v>2016</v>
      </c>
      <c r="C3239" s="33"/>
      <c r="D3239" s="33"/>
      <c r="E3239" s="33"/>
      <c r="F3239" s="33"/>
      <c r="G3239" s="33"/>
      <c r="H3239" s="33"/>
      <c r="I3239" s="33"/>
      <c r="J3239" s="33"/>
      <c r="K3239" s="33"/>
      <c r="L3239" s="33"/>
      <c r="M3239" s="34">
        <v>33368</v>
      </c>
      <c r="N3239" s="34">
        <v>33368</v>
      </c>
      <c r="O3239" s="34">
        <v>33368</v>
      </c>
      <c r="P3239" s="34">
        <v>33368</v>
      </c>
      <c r="Q3239" s="34">
        <v>33368</v>
      </c>
      <c r="R3239" s="34">
        <v>33368</v>
      </c>
      <c r="S3239" s="34">
        <v>33368</v>
      </c>
    </row>
    <row r="3240" spans="1:19">
      <c r="B3240" s="5">
        <v>2015</v>
      </c>
      <c r="C3240" s="33"/>
      <c r="D3240" s="33"/>
      <c r="E3240" s="33"/>
      <c r="F3240" s="33"/>
      <c r="G3240" s="33"/>
      <c r="H3240" s="33"/>
      <c r="I3240" s="33"/>
      <c r="J3240" s="33"/>
      <c r="K3240" s="33"/>
      <c r="L3240" s="34">
        <v>73041</v>
      </c>
      <c r="M3240" s="34">
        <v>73041</v>
      </c>
      <c r="N3240" s="34">
        <v>73041</v>
      </c>
      <c r="O3240" s="34">
        <v>73041</v>
      </c>
      <c r="P3240" s="34">
        <v>73041</v>
      </c>
      <c r="Q3240" s="34">
        <v>73041</v>
      </c>
      <c r="R3240" s="34">
        <v>73041</v>
      </c>
      <c r="S3240" s="34">
        <v>73041</v>
      </c>
    </row>
    <row r="3241" spans="1:19">
      <c r="B3241" s="5">
        <v>2014</v>
      </c>
      <c r="C3241" s="33"/>
      <c r="D3241" s="33"/>
      <c r="E3241" s="33"/>
      <c r="F3241" s="33"/>
      <c r="G3241" s="33"/>
      <c r="H3241" s="33"/>
      <c r="I3241" s="33"/>
      <c r="J3241" s="33"/>
      <c r="K3241" s="34">
        <v>9114</v>
      </c>
      <c r="L3241" s="34">
        <v>9114</v>
      </c>
      <c r="M3241" s="34">
        <v>9114</v>
      </c>
      <c r="N3241" s="34">
        <v>9114</v>
      </c>
      <c r="O3241" s="34">
        <v>9114</v>
      </c>
      <c r="P3241" s="34">
        <v>9114</v>
      </c>
      <c r="Q3241" s="34">
        <v>9114</v>
      </c>
      <c r="R3241" s="34">
        <v>9114</v>
      </c>
      <c r="S3241" s="34">
        <v>9114</v>
      </c>
    </row>
    <row r="3242" spans="1:19">
      <c r="B3242" s="5">
        <v>2013</v>
      </c>
      <c r="C3242" s="33"/>
      <c r="D3242" s="33"/>
      <c r="E3242" s="33"/>
      <c r="F3242" s="33"/>
      <c r="G3242" s="33"/>
      <c r="H3242" s="33"/>
      <c r="I3242" s="33"/>
      <c r="J3242" s="34">
        <v>3730</v>
      </c>
      <c r="K3242" s="34">
        <v>3730</v>
      </c>
      <c r="L3242" s="34">
        <v>3730</v>
      </c>
      <c r="M3242" s="34">
        <v>3730</v>
      </c>
      <c r="N3242" s="34">
        <v>3730</v>
      </c>
      <c r="O3242" s="34">
        <v>3730</v>
      </c>
      <c r="P3242" s="34">
        <v>3730</v>
      </c>
      <c r="Q3242" s="34">
        <v>3730</v>
      </c>
      <c r="R3242" s="34">
        <v>3730</v>
      </c>
      <c r="S3242" s="34">
        <v>373</v>
      </c>
    </row>
    <row r="3243" spans="1:19">
      <c r="B3243" s="5">
        <v>2012</v>
      </c>
      <c r="C3243" s="33"/>
      <c r="D3243" s="33"/>
      <c r="E3243" s="33"/>
      <c r="F3243" s="33"/>
      <c r="G3243" s="33"/>
      <c r="H3243" s="33"/>
      <c r="I3243" s="34">
        <v>40030.69</v>
      </c>
      <c r="J3243" s="34">
        <v>40030.69</v>
      </c>
      <c r="K3243" s="34">
        <v>40030.69</v>
      </c>
      <c r="L3243" s="34">
        <v>40030.69</v>
      </c>
      <c r="M3243" s="34">
        <v>40030.69</v>
      </c>
      <c r="N3243" s="34">
        <v>40030.69</v>
      </c>
      <c r="O3243" s="34">
        <v>40030.69</v>
      </c>
      <c r="P3243" s="34">
        <v>40030.69</v>
      </c>
      <c r="Q3243" s="34">
        <v>40030.69</v>
      </c>
      <c r="R3243" s="34">
        <v>40030.69</v>
      </c>
      <c r="S3243" s="34">
        <v>40030.69</v>
      </c>
    </row>
    <row r="3244" spans="1:19">
      <c r="B3244" s="5">
        <v>2011</v>
      </c>
      <c r="C3244" s="33"/>
      <c r="D3244" s="33"/>
      <c r="E3244" s="33"/>
      <c r="F3244" s="33"/>
      <c r="G3244" s="33"/>
      <c r="H3244" s="34">
        <v>108881.52</v>
      </c>
      <c r="I3244" s="34">
        <v>108881.52</v>
      </c>
      <c r="J3244" s="34">
        <v>177646.11</v>
      </c>
      <c r="K3244" s="34">
        <v>177646.11</v>
      </c>
      <c r="L3244" s="34">
        <v>177646.11</v>
      </c>
      <c r="M3244" s="34">
        <v>177646.11</v>
      </c>
      <c r="N3244" s="34">
        <v>177646.11</v>
      </c>
      <c r="O3244" s="34">
        <v>177646.11</v>
      </c>
      <c r="P3244" s="34">
        <v>177646.11</v>
      </c>
      <c r="Q3244" s="34">
        <v>177646.11</v>
      </c>
      <c r="R3244" s="34">
        <v>177646.11</v>
      </c>
      <c r="S3244" s="34">
        <v>177646.11</v>
      </c>
    </row>
    <row r="3245" spans="1:19">
      <c r="B3245" s="5">
        <v>2010</v>
      </c>
      <c r="C3245" s="33"/>
      <c r="D3245" s="33"/>
      <c r="E3245" s="33"/>
      <c r="F3245" s="33"/>
      <c r="G3245" s="34"/>
      <c r="H3245" s="34"/>
      <c r="I3245" s="34"/>
      <c r="J3245" s="34">
        <v>9538.92</v>
      </c>
      <c r="K3245" s="34">
        <v>9538.92</v>
      </c>
      <c r="L3245" s="34">
        <v>9538.92</v>
      </c>
      <c r="M3245" s="34">
        <v>9538.92</v>
      </c>
      <c r="N3245" s="34">
        <v>9538.92</v>
      </c>
      <c r="O3245" s="34">
        <v>9538.92</v>
      </c>
      <c r="P3245" s="34">
        <v>9538.92</v>
      </c>
      <c r="Q3245" s="34">
        <v>9538.92</v>
      </c>
      <c r="R3245" s="34">
        <v>9538.92</v>
      </c>
      <c r="S3245" s="34">
        <v>9538.92</v>
      </c>
    </row>
    <row r="3246" spans="1:19">
      <c r="B3246" s="5">
        <v>2009</v>
      </c>
      <c r="C3246" s="33"/>
      <c r="D3246" s="33"/>
      <c r="E3246" s="33"/>
      <c r="F3246" s="34"/>
      <c r="G3246" s="34">
        <v>21256.2</v>
      </c>
      <c r="H3246" s="34">
        <v>21256.2</v>
      </c>
      <c r="I3246" s="34">
        <v>21256.2</v>
      </c>
      <c r="J3246" s="34">
        <v>29516.04</v>
      </c>
      <c r="K3246" s="34">
        <v>45825.09</v>
      </c>
      <c r="L3246" s="34">
        <v>45825.09</v>
      </c>
      <c r="M3246" s="34">
        <v>45825.09</v>
      </c>
      <c r="N3246" s="34">
        <v>45825.08</v>
      </c>
      <c r="O3246" s="34">
        <v>45825.08</v>
      </c>
      <c r="P3246" s="34">
        <v>45825.09</v>
      </c>
      <c r="Q3246" s="34">
        <v>45825.09</v>
      </c>
      <c r="R3246" s="34">
        <v>29516.04</v>
      </c>
      <c r="S3246" s="34">
        <v>29516.04</v>
      </c>
    </row>
    <row r="3247" spans="1:19">
      <c r="B3247" s="5">
        <v>2008</v>
      </c>
      <c r="C3247" s="33"/>
      <c r="D3247" s="33"/>
      <c r="E3247" s="34"/>
      <c r="F3247" s="34"/>
      <c r="G3247" s="34">
        <v>21039.3</v>
      </c>
      <c r="H3247" s="34">
        <v>21039.3</v>
      </c>
      <c r="I3247" s="34">
        <v>21039.3</v>
      </c>
      <c r="J3247" s="34">
        <v>66527.570000000007</v>
      </c>
      <c r="K3247" s="34">
        <v>132183.74</v>
      </c>
      <c r="L3247" s="34">
        <v>132183.74</v>
      </c>
      <c r="M3247" s="34">
        <v>132183.74</v>
      </c>
      <c r="N3247" s="34">
        <v>132183.74</v>
      </c>
      <c r="O3247" s="34">
        <v>132183.74</v>
      </c>
      <c r="P3247" s="34">
        <v>132183.74</v>
      </c>
      <c r="Q3247" s="34">
        <v>132183.74</v>
      </c>
      <c r="R3247" s="34">
        <v>66527.569999999992</v>
      </c>
      <c r="S3247" s="34">
        <v>66527.569999999992</v>
      </c>
    </row>
    <row r="3248" spans="1:19">
      <c r="B3248" s="5">
        <v>2007</v>
      </c>
      <c r="C3248" s="33"/>
      <c r="D3248" s="34"/>
      <c r="E3248" s="34"/>
      <c r="F3248" s="34"/>
      <c r="G3248" s="34"/>
      <c r="H3248" s="34"/>
      <c r="I3248" s="34"/>
      <c r="J3248" s="34"/>
      <c r="K3248" s="34">
        <v>266692.59999999998</v>
      </c>
      <c r="L3248" s="34">
        <v>266025.24</v>
      </c>
      <c r="M3248" s="34">
        <v>266025.24</v>
      </c>
      <c r="N3248" s="34">
        <v>266025.24</v>
      </c>
      <c r="O3248" s="34">
        <v>266025.24</v>
      </c>
      <c r="P3248" s="34">
        <v>266025.24</v>
      </c>
      <c r="Q3248" s="34">
        <v>266025.24</v>
      </c>
      <c r="R3248" s="34">
        <v>126497.17</v>
      </c>
      <c r="S3248" s="34">
        <v>126497.17</v>
      </c>
    </row>
    <row r="3249" spans="2:19">
      <c r="B3249" s="5">
        <v>2006</v>
      </c>
      <c r="C3249" s="34">
        <v>627224.68000000005</v>
      </c>
      <c r="D3249" s="34"/>
      <c r="E3249" s="34"/>
      <c r="F3249" s="34"/>
      <c r="G3249" s="34">
        <v>2377</v>
      </c>
      <c r="H3249" s="34">
        <v>2377</v>
      </c>
      <c r="I3249" s="34">
        <v>2377</v>
      </c>
      <c r="J3249" s="34">
        <v>2377</v>
      </c>
      <c r="K3249" s="34">
        <v>619162.17000000004</v>
      </c>
      <c r="L3249" s="34">
        <v>596710.67000000004</v>
      </c>
      <c r="M3249" s="34">
        <v>596710.67000000004</v>
      </c>
      <c r="N3249" s="34">
        <v>596710.67000000004</v>
      </c>
      <c r="O3249" s="34">
        <v>596710.67000000004</v>
      </c>
      <c r="P3249" s="34">
        <v>596710.67000000004</v>
      </c>
      <c r="Q3249" s="34">
        <v>596710.67000000004</v>
      </c>
      <c r="R3249" s="34">
        <v>337087.78</v>
      </c>
      <c r="S3249" s="34">
        <v>332871.08999999997</v>
      </c>
    </row>
    <row r="3250" spans="2:19">
      <c r="B3250" s="5">
        <v>2005</v>
      </c>
      <c r="C3250" s="34">
        <v>530840.69010000047</v>
      </c>
      <c r="D3250" s="34"/>
      <c r="E3250" s="34"/>
      <c r="F3250" s="34"/>
      <c r="G3250" s="34"/>
      <c r="H3250" s="34"/>
      <c r="I3250" s="34"/>
      <c r="J3250" s="34"/>
      <c r="K3250" s="34">
        <v>471902.78</v>
      </c>
      <c r="L3250" s="34">
        <v>469022.52</v>
      </c>
      <c r="M3250" s="34">
        <v>469022.52</v>
      </c>
      <c r="N3250" s="34">
        <v>469022.52</v>
      </c>
      <c r="O3250" s="34">
        <v>469022.52</v>
      </c>
      <c r="P3250" s="34">
        <v>469022.52</v>
      </c>
      <c r="Q3250" s="34">
        <v>469022.52</v>
      </c>
      <c r="R3250" s="34">
        <v>298915.92000000004</v>
      </c>
      <c r="S3250" s="34">
        <v>282191.48</v>
      </c>
    </row>
    <row r="3251" spans="2:19">
      <c r="B3251" s="5">
        <v>2004</v>
      </c>
      <c r="C3251" s="34">
        <v>515959.4719</v>
      </c>
      <c r="D3251" s="34"/>
      <c r="E3251" s="34"/>
      <c r="F3251" s="34"/>
      <c r="G3251" s="34"/>
      <c r="H3251" s="34"/>
      <c r="I3251" s="34"/>
      <c r="J3251" s="34"/>
      <c r="K3251" s="34">
        <v>436133.37</v>
      </c>
      <c r="L3251" s="34">
        <v>417033.1</v>
      </c>
      <c r="M3251" s="34">
        <v>417033.1</v>
      </c>
      <c r="N3251" s="34">
        <v>417033.10000000003</v>
      </c>
      <c r="O3251" s="34">
        <v>417033.10000000003</v>
      </c>
      <c r="P3251" s="34">
        <v>417033.10000000003</v>
      </c>
      <c r="Q3251" s="34">
        <v>417033.10000000003</v>
      </c>
      <c r="R3251" s="34">
        <v>211887.44</v>
      </c>
      <c r="S3251" s="34">
        <v>211203.4</v>
      </c>
    </row>
    <row r="3252" spans="2:19">
      <c r="B3252" s="5">
        <v>2003</v>
      </c>
      <c r="C3252" s="34">
        <v>491713.64</v>
      </c>
      <c r="D3252" s="34"/>
      <c r="E3252" s="34"/>
      <c r="F3252" s="34"/>
      <c r="G3252" s="34">
        <v>16436.5</v>
      </c>
      <c r="H3252" s="34">
        <v>16436.5</v>
      </c>
      <c r="I3252" s="34">
        <v>16436.5</v>
      </c>
      <c r="J3252" s="34">
        <v>16436.5</v>
      </c>
      <c r="K3252" s="34">
        <v>396335.39</v>
      </c>
      <c r="L3252" s="34">
        <v>348454.40000000002</v>
      </c>
      <c r="M3252" s="34">
        <v>348454.40000000002</v>
      </c>
      <c r="N3252" s="34">
        <v>348454.40000000002</v>
      </c>
      <c r="O3252" s="34">
        <v>348454.40000000002</v>
      </c>
      <c r="P3252" s="34">
        <v>348454.40000000002</v>
      </c>
      <c r="Q3252" s="34">
        <v>348454.40000000002</v>
      </c>
      <c r="R3252" s="34">
        <v>136885.29999999999</v>
      </c>
      <c r="S3252" s="34">
        <v>133443.44</v>
      </c>
    </row>
    <row r="3253" spans="2:19">
      <c r="B3253" s="5">
        <v>2002</v>
      </c>
      <c r="C3253" s="34">
        <v>459267.33899999986</v>
      </c>
      <c r="D3253" s="34"/>
      <c r="E3253" s="34"/>
      <c r="F3253" s="34"/>
      <c r="G3253" s="34">
        <v>83992.960000000006</v>
      </c>
      <c r="H3253" s="34">
        <v>83992.960000000006</v>
      </c>
      <c r="I3253" s="34">
        <v>83992.960000000006</v>
      </c>
      <c r="J3253" s="34">
        <v>83992.960000000006</v>
      </c>
      <c r="K3253" s="34">
        <v>367524.33</v>
      </c>
      <c r="L3253" s="34">
        <v>302690.63</v>
      </c>
      <c r="M3253" s="34">
        <v>302690.63</v>
      </c>
      <c r="N3253" s="34">
        <v>302690.63400000002</v>
      </c>
      <c r="O3253" s="34">
        <v>302690.63400000002</v>
      </c>
      <c r="P3253" s="34">
        <v>302690.63</v>
      </c>
      <c r="Q3253" s="34">
        <v>302690.63</v>
      </c>
      <c r="R3253" s="34">
        <v>100829.14</v>
      </c>
      <c r="S3253" s="34">
        <v>79809.67</v>
      </c>
    </row>
    <row r="3254" spans="2:19">
      <c r="B3254" s="5">
        <v>2001</v>
      </c>
      <c r="C3254" s="34">
        <v>405724.14916000009</v>
      </c>
      <c r="D3254" s="34"/>
      <c r="E3254" s="34"/>
      <c r="F3254" s="34"/>
      <c r="G3254" s="34">
        <v>57553.55</v>
      </c>
      <c r="H3254" s="34">
        <v>57553.55</v>
      </c>
      <c r="I3254" s="34">
        <v>57553.55</v>
      </c>
      <c r="J3254" s="34">
        <v>57553.55</v>
      </c>
      <c r="K3254" s="34">
        <v>244911.57</v>
      </c>
      <c r="L3254" s="34">
        <v>244911.57</v>
      </c>
      <c r="M3254" s="34">
        <v>244911.57</v>
      </c>
      <c r="N3254" s="34">
        <v>244911.56</v>
      </c>
      <c r="O3254" s="34">
        <v>244911.56</v>
      </c>
      <c r="P3254" s="34">
        <v>244911.57</v>
      </c>
      <c r="Q3254" s="34">
        <v>244911.57</v>
      </c>
      <c r="R3254" s="34"/>
      <c r="S3254" s="34"/>
    </row>
    <row r="3255" spans="2:19">
      <c r="B3255" s="5">
        <v>2000</v>
      </c>
      <c r="C3255" s="34">
        <v>1754452.6325000003</v>
      </c>
      <c r="D3255" s="34"/>
      <c r="E3255" s="34"/>
      <c r="F3255" s="34"/>
      <c r="G3255" s="34">
        <v>432061.37</v>
      </c>
      <c r="H3255" s="34">
        <v>432061.37</v>
      </c>
      <c r="I3255" s="34">
        <v>432061.37</v>
      </c>
      <c r="J3255" s="34">
        <v>432061.37</v>
      </c>
      <c r="K3255" s="34">
        <v>1648368.6399999999</v>
      </c>
      <c r="L3255" s="34">
        <v>1647460.85</v>
      </c>
      <c r="M3255" s="34">
        <v>1647460.85</v>
      </c>
      <c r="N3255" s="34">
        <v>1647460.8425000003</v>
      </c>
      <c r="O3255" s="34">
        <v>1647460.8425000003</v>
      </c>
      <c r="P3255" s="34">
        <v>1647460.85</v>
      </c>
      <c r="Q3255" s="34">
        <v>432061.37</v>
      </c>
      <c r="R3255" s="34"/>
      <c r="S3255" s="34"/>
    </row>
    <row r="3256" spans="2:19">
      <c r="B3256" s="5">
        <v>1999</v>
      </c>
      <c r="C3256" s="34">
        <v>1528799.1705</v>
      </c>
      <c r="D3256" s="34"/>
      <c r="E3256" s="34"/>
      <c r="F3256" s="34"/>
      <c r="G3256" s="34">
        <v>71745.98</v>
      </c>
      <c r="H3256" s="34">
        <v>71745.98</v>
      </c>
      <c r="I3256" s="34">
        <v>71745.98</v>
      </c>
      <c r="J3256" s="34">
        <v>71745.98</v>
      </c>
      <c r="K3256" s="34">
        <v>1366132.68</v>
      </c>
      <c r="L3256" s="34">
        <v>1366132.68</v>
      </c>
      <c r="M3256" s="34">
        <v>1366132.68</v>
      </c>
      <c r="N3256" s="34">
        <v>1366132.66</v>
      </c>
      <c r="O3256" s="34">
        <v>1366132.66</v>
      </c>
      <c r="P3256" s="34">
        <v>71745.98000000001</v>
      </c>
      <c r="Q3256" s="34">
        <v>71745.98000000001</v>
      </c>
      <c r="R3256" s="34">
        <v>71745.98000000001</v>
      </c>
      <c r="S3256" s="34">
        <v>71745.98000000001</v>
      </c>
    </row>
    <row r="3257" spans="2:19">
      <c r="B3257" s="5">
        <v>1998</v>
      </c>
      <c r="C3257" s="34">
        <v>1635184.5751400001</v>
      </c>
      <c r="D3257" s="34"/>
      <c r="E3257" s="34"/>
      <c r="F3257" s="34"/>
      <c r="G3257" s="34"/>
      <c r="H3257" s="34"/>
      <c r="I3257" s="34"/>
      <c r="J3257" s="34"/>
      <c r="K3257" s="34">
        <v>1628714.26</v>
      </c>
      <c r="L3257" s="34">
        <v>1628714.26</v>
      </c>
      <c r="M3257" s="34">
        <v>1628714.26</v>
      </c>
      <c r="N3257" s="34">
        <v>1628714.26</v>
      </c>
      <c r="O3257" s="34">
        <v>1628714.26</v>
      </c>
      <c r="P3257" s="34"/>
      <c r="Q3257" s="34"/>
      <c r="R3257" s="34"/>
      <c r="S3257" s="34"/>
    </row>
    <row r="3258" spans="2:19">
      <c r="B3258" s="5">
        <v>1997</v>
      </c>
      <c r="C3258" s="34">
        <v>1656784.8778000001</v>
      </c>
      <c r="D3258" s="34"/>
      <c r="E3258" s="34"/>
      <c r="F3258" s="34"/>
      <c r="G3258" s="34"/>
      <c r="H3258" s="34"/>
      <c r="I3258" s="34"/>
      <c r="J3258" s="34"/>
      <c r="K3258" s="34">
        <v>1563810.52</v>
      </c>
      <c r="L3258" s="34">
        <v>1563810.52</v>
      </c>
      <c r="M3258" s="34">
        <v>1563810.52</v>
      </c>
      <c r="N3258" s="34">
        <v>1563810.52</v>
      </c>
      <c r="O3258" s="34">
        <v>1563810.52</v>
      </c>
      <c r="P3258" s="34"/>
      <c r="Q3258" s="34"/>
      <c r="R3258" s="34"/>
      <c r="S3258" s="34"/>
    </row>
    <row r="3259" spans="2:19">
      <c r="B3259" s="5">
        <v>1996</v>
      </c>
      <c r="C3259" s="34">
        <v>1659237.1152000001</v>
      </c>
      <c r="D3259" s="34"/>
      <c r="E3259" s="34"/>
      <c r="F3259" s="34"/>
      <c r="G3259" s="34">
        <v>8622.2900000000009</v>
      </c>
      <c r="H3259" s="34">
        <v>8622.2900000000009</v>
      </c>
      <c r="I3259" s="34">
        <v>8622.2900000000009</v>
      </c>
      <c r="J3259" s="34">
        <v>8622.2900000000009</v>
      </c>
      <c r="K3259" s="34">
        <v>1538978.35</v>
      </c>
      <c r="L3259" s="34">
        <v>1538978.35</v>
      </c>
      <c r="M3259" s="34">
        <v>1538978.35</v>
      </c>
      <c r="N3259" s="34">
        <v>1538978.3506</v>
      </c>
      <c r="O3259" s="34">
        <v>1538978.3506</v>
      </c>
      <c r="P3259" s="34">
        <v>8622.2900000000009</v>
      </c>
      <c r="Q3259" s="34">
        <v>8622.2900000000009</v>
      </c>
      <c r="R3259" s="34"/>
      <c r="S3259" s="34"/>
    </row>
    <row r="3260" spans="2:19">
      <c r="B3260" s="5">
        <v>1995</v>
      </c>
      <c r="C3260" s="34">
        <v>2345516.0920000002</v>
      </c>
      <c r="D3260" s="34"/>
      <c r="E3260" s="34"/>
      <c r="F3260" s="34"/>
      <c r="G3260" s="34"/>
      <c r="H3260" s="34"/>
      <c r="I3260" s="34"/>
      <c r="J3260" s="34"/>
      <c r="K3260" s="34">
        <v>2116133.36</v>
      </c>
      <c r="L3260" s="34">
        <v>1899709.65</v>
      </c>
      <c r="M3260" s="34">
        <v>1899709.65</v>
      </c>
      <c r="N3260" s="34">
        <v>1899709.65</v>
      </c>
      <c r="O3260" s="34">
        <v>1899709.65</v>
      </c>
      <c r="P3260" s="34"/>
      <c r="Q3260" s="34"/>
      <c r="R3260" s="34"/>
      <c r="S3260" s="34"/>
    </row>
    <row r="3261" spans="2:19">
      <c r="B3261" s="5">
        <v>1994</v>
      </c>
      <c r="C3261" s="34">
        <v>2568148.8614999996</v>
      </c>
      <c r="D3261" s="34"/>
      <c r="E3261" s="34"/>
      <c r="F3261" s="34"/>
      <c r="G3261" s="34">
        <v>29917.74</v>
      </c>
      <c r="H3261" s="34">
        <v>29917.74</v>
      </c>
      <c r="I3261" s="34">
        <v>29917.74</v>
      </c>
      <c r="J3261" s="34">
        <v>29917.74</v>
      </c>
      <c r="K3261" s="34">
        <v>2488515.59</v>
      </c>
      <c r="L3261" s="34">
        <v>2323142.58</v>
      </c>
      <c r="M3261" s="34">
        <v>1851943.21</v>
      </c>
      <c r="N3261" s="34">
        <v>1851943.21</v>
      </c>
      <c r="O3261" s="34">
        <v>1851943.21</v>
      </c>
      <c r="P3261" s="34">
        <v>29917.74</v>
      </c>
      <c r="Q3261" s="34">
        <v>29917.74</v>
      </c>
      <c r="R3261" s="34"/>
      <c r="S3261" s="34"/>
    </row>
    <row r="3262" spans="2:19">
      <c r="B3262" s="5">
        <v>1993</v>
      </c>
      <c r="C3262" s="34">
        <v>1857683.4475</v>
      </c>
      <c r="D3262" s="34"/>
      <c r="E3262" s="34"/>
      <c r="F3262" s="34"/>
      <c r="G3262" s="34">
        <v>477.38</v>
      </c>
      <c r="H3262" s="34">
        <v>477.38</v>
      </c>
      <c r="I3262" s="34">
        <v>477.38</v>
      </c>
      <c r="J3262" s="34">
        <v>477.38</v>
      </c>
      <c r="K3262" s="34">
        <v>477.38</v>
      </c>
      <c r="L3262" s="34">
        <v>477.38</v>
      </c>
      <c r="M3262" s="34">
        <v>477.38</v>
      </c>
      <c r="N3262" s="34">
        <v>477.3802</v>
      </c>
      <c r="O3262" s="34">
        <v>477.3802</v>
      </c>
      <c r="P3262" s="34">
        <v>477.38</v>
      </c>
      <c r="Q3262" s="34">
        <v>477.38</v>
      </c>
      <c r="R3262" s="34"/>
      <c r="S3262" s="34"/>
    </row>
    <row r="3263" spans="2:19">
      <c r="B3263" s="5">
        <v>1992</v>
      </c>
      <c r="C3263" s="34">
        <v>485295.77740000008</v>
      </c>
      <c r="D3263" s="34"/>
      <c r="E3263" s="34"/>
      <c r="F3263" s="34"/>
      <c r="G3263" s="34">
        <v>16.239999999999998</v>
      </c>
      <c r="H3263" s="34">
        <v>16.239999999999998</v>
      </c>
      <c r="I3263" s="34">
        <v>16.239999999999998</v>
      </c>
      <c r="J3263" s="34">
        <v>16.239999999999998</v>
      </c>
      <c r="K3263" s="34">
        <v>16.239999999999998</v>
      </c>
      <c r="L3263" s="34">
        <v>16.239999999999998</v>
      </c>
      <c r="M3263" s="34">
        <v>16.239999999999998</v>
      </c>
      <c r="N3263" s="34">
        <v>16.240200000000002</v>
      </c>
      <c r="O3263" s="34">
        <v>16.240200000000002</v>
      </c>
      <c r="P3263" s="34">
        <v>16.239999999999998</v>
      </c>
      <c r="Q3263" s="34">
        <v>16.239999999999998</v>
      </c>
      <c r="R3263" s="34"/>
      <c r="S3263" s="34"/>
    </row>
    <row r="3264" spans="2:19">
      <c r="B3264" s="5">
        <v>1991</v>
      </c>
      <c r="C3264" s="34">
        <v>306088.74480000004</v>
      </c>
      <c r="D3264" s="34"/>
      <c r="E3264" s="34"/>
      <c r="F3264" s="34"/>
      <c r="G3264" s="34"/>
      <c r="H3264" s="34"/>
      <c r="I3264" s="34"/>
      <c r="J3264" s="34"/>
      <c r="K3264" s="34"/>
      <c r="L3264" s="34"/>
      <c r="M3264" s="34"/>
      <c r="N3264" s="34"/>
      <c r="O3264" s="34"/>
      <c r="P3264" s="34"/>
      <c r="Q3264" s="34"/>
      <c r="R3264" s="34"/>
      <c r="S3264" s="34"/>
    </row>
    <row r="3265" spans="2:19">
      <c r="B3265" s="5">
        <v>1990</v>
      </c>
      <c r="C3265" s="34">
        <v>15818.688200000001</v>
      </c>
      <c r="D3265" s="34"/>
      <c r="E3265" s="34"/>
      <c r="F3265" s="34"/>
      <c r="G3265" s="34"/>
      <c r="H3265" s="34"/>
      <c r="I3265" s="34"/>
      <c r="J3265" s="34"/>
      <c r="K3265" s="34"/>
      <c r="L3265" s="34"/>
      <c r="M3265" s="34"/>
      <c r="N3265" s="34"/>
      <c r="O3265" s="34"/>
      <c r="P3265" s="34"/>
      <c r="Q3265" s="34"/>
      <c r="R3265" s="34"/>
      <c r="S3265" s="34"/>
    </row>
    <row r="3266" spans="2:19">
      <c r="B3266" s="5">
        <v>1989</v>
      </c>
      <c r="C3266" s="34">
        <v>204232.16199999998</v>
      </c>
      <c r="D3266" s="34"/>
      <c r="E3266" s="34"/>
      <c r="F3266" s="34"/>
      <c r="G3266" s="34"/>
      <c r="H3266" s="34"/>
      <c r="I3266" s="34"/>
      <c r="J3266" s="34"/>
      <c r="K3266" s="34"/>
      <c r="L3266" s="34"/>
      <c r="M3266" s="34"/>
      <c r="N3266" s="34"/>
      <c r="O3266" s="34"/>
      <c r="P3266" s="34"/>
      <c r="Q3266" s="34"/>
      <c r="R3266" s="34"/>
      <c r="S3266" s="34"/>
    </row>
    <row r="3267" spans="2:19">
      <c r="B3267" s="5">
        <v>1988</v>
      </c>
      <c r="C3267" s="34">
        <v>130504.113</v>
      </c>
      <c r="D3267" s="34"/>
      <c r="E3267" s="34"/>
      <c r="F3267" s="34"/>
      <c r="G3267" s="34"/>
      <c r="H3267" s="34"/>
      <c r="I3267" s="34"/>
      <c r="J3267" s="34"/>
      <c r="K3267" s="34"/>
      <c r="L3267" s="34"/>
      <c r="M3267" s="34"/>
      <c r="N3267" s="34"/>
      <c r="O3267" s="34"/>
      <c r="P3267" s="34"/>
      <c r="Q3267" s="34"/>
      <c r="R3267" s="34"/>
      <c r="S3267" s="34"/>
    </row>
    <row r="3268" spans="2:19">
      <c r="B3268" s="5">
        <v>1987</v>
      </c>
      <c r="C3268" s="34">
        <v>132859.32399999999</v>
      </c>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v>43.29</v>
      </c>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19311378.84170001</v>
      </c>
      <c r="D3326" s="10">
        <f>SUM(D3248:D3325)</f>
        <v>0</v>
      </c>
      <c r="E3326" s="10">
        <f>SUM(E3247:E3325)</f>
        <v>0</v>
      </c>
      <c r="F3326" s="10">
        <f>SUM(F3246:F3325)</f>
        <v>0</v>
      </c>
      <c r="G3326" s="10">
        <f>SUM(G3245:G3325)</f>
        <v>745496.51</v>
      </c>
      <c r="H3326" s="10">
        <f>SUM(H3239:H3325)</f>
        <v>854378.02999999991</v>
      </c>
      <c r="I3326" s="10">
        <f>SUM(I3239:I3325)</f>
        <v>894408.72000000009</v>
      </c>
      <c r="J3326" s="10">
        <f t="shared" ref="J3326" si="65">SUM(J3239:J3325)</f>
        <v>1030190.34</v>
      </c>
      <c r="K3326" s="10">
        <f>SUM(K3239:K3325)</f>
        <v>15571877.779999999</v>
      </c>
      <c r="L3326" s="10">
        <f t="shared" ref="L3326" si="66">SUM(L3239:L3325)</f>
        <v>15104400.189999999</v>
      </c>
      <c r="M3326" s="10">
        <f>SUM(M3239:M3325)</f>
        <v>14666568.82</v>
      </c>
      <c r="N3326" s="10">
        <f>SUM(N3234:N3325)</f>
        <v>14689551.177500002</v>
      </c>
      <c r="O3326" s="10">
        <f>SUM(O3234:O3325)</f>
        <v>14697466.9175</v>
      </c>
      <c r="P3326" s="10">
        <f>SUM(P3234:P3325)</f>
        <v>5058746.4300000006</v>
      </c>
      <c r="Q3326" s="10">
        <f>SUM(Q3234:Q3325)</f>
        <v>3912765.08</v>
      </c>
      <c r="R3326" s="10">
        <f>SUM(R3233:R3325)</f>
        <v>2099321.23</v>
      </c>
      <c r="S3326" s="10">
        <f>SUM(S3233:S3325)</f>
        <v>2181281.0499999998</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v>160191.60330000002</v>
      </c>
      <c r="D3344" s="34"/>
      <c r="E3344" s="34"/>
      <c r="F3344" s="34"/>
      <c r="G3344" s="34"/>
      <c r="H3344" s="34"/>
      <c r="I3344" s="34"/>
      <c r="J3344" s="34"/>
      <c r="K3344" s="34"/>
      <c r="L3344" s="34"/>
      <c r="M3344" s="34"/>
      <c r="N3344" s="34"/>
      <c r="O3344" s="34"/>
      <c r="P3344" s="34"/>
      <c r="Q3344" s="34"/>
      <c r="R3344" s="34"/>
      <c r="S3344" s="34"/>
    </row>
    <row r="3345" spans="2:19">
      <c r="B3345" s="5">
        <v>2005</v>
      </c>
      <c r="C3345" s="34">
        <v>783958.4044</v>
      </c>
      <c r="D3345" s="34"/>
      <c r="E3345" s="34"/>
      <c r="F3345" s="34"/>
      <c r="G3345" s="34"/>
      <c r="H3345" s="34"/>
      <c r="I3345" s="34"/>
      <c r="J3345" s="34"/>
      <c r="K3345" s="34"/>
      <c r="L3345" s="34"/>
      <c r="M3345" s="34"/>
      <c r="N3345" s="34"/>
      <c r="O3345" s="34"/>
      <c r="P3345" s="34"/>
      <c r="Q3345" s="34"/>
      <c r="R3345" s="34"/>
      <c r="S3345" s="34"/>
    </row>
    <row r="3346" spans="2:19">
      <c r="B3346" s="5">
        <v>2004</v>
      </c>
      <c r="C3346" s="34">
        <v>377412.08700000006</v>
      </c>
      <c r="D3346" s="34"/>
      <c r="E3346" s="34"/>
      <c r="F3346" s="34"/>
      <c r="G3346" s="34"/>
      <c r="H3346" s="34"/>
      <c r="I3346" s="34"/>
      <c r="J3346" s="34"/>
      <c r="K3346" s="34"/>
      <c r="L3346" s="34"/>
      <c r="M3346" s="34"/>
      <c r="N3346" s="34"/>
      <c r="O3346" s="34"/>
      <c r="P3346" s="34"/>
      <c r="Q3346" s="34"/>
      <c r="R3346" s="34"/>
      <c r="S3346" s="34"/>
    </row>
    <row r="3347" spans="2:19">
      <c r="B3347" s="5">
        <v>2003</v>
      </c>
      <c r="C3347" s="34">
        <v>423886.91576</v>
      </c>
      <c r="D3347" s="34"/>
      <c r="E3347" s="34"/>
      <c r="F3347" s="34"/>
      <c r="G3347" s="34"/>
      <c r="H3347" s="34"/>
      <c r="I3347" s="34"/>
      <c r="J3347" s="34"/>
      <c r="K3347" s="34"/>
      <c r="L3347" s="34"/>
      <c r="M3347" s="34"/>
      <c r="N3347" s="34"/>
      <c r="O3347" s="34"/>
      <c r="P3347" s="34"/>
      <c r="Q3347" s="34"/>
      <c r="R3347" s="34"/>
      <c r="S3347" s="34"/>
    </row>
    <row r="3348" spans="2:19">
      <c r="B3348" s="5">
        <v>2002</v>
      </c>
      <c r="C3348" s="34">
        <v>1246470.7000199999</v>
      </c>
      <c r="D3348" s="34"/>
      <c r="E3348" s="34"/>
      <c r="F3348" s="34"/>
      <c r="G3348" s="34"/>
      <c r="H3348" s="34"/>
      <c r="I3348" s="34"/>
      <c r="J3348" s="34"/>
      <c r="K3348" s="34"/>
      <c r="L3348" s="34"/>
      <c r="M3348" s="34"/>
      <c r="N3348" s="34"/>
      <c r="O3348" s="34"/>
      <c r="P3348" s="34"/>
      <c r="Q3348" s="34"/>
      <c r="R3348" s="34"/>
      <c r="S3348" s="34"/>
    </row>
    <row r="3349" spans="2:19">
      <c r="B3349" s="5">
        <v>2001</v>
      </c>
      <c r="C3349" s="34">
        <v>383217.06609999994</v>
      </c>
      <c r="D3349" s="34"/>
      <c r="E3349" s="34"/>
      <c r="F3349" s="34"/>
      <c r="G3349" s="34"/>
      <c r="H3349" s="34"/>
      <c r="I3349" s="34"/>
      <c r="J3349" s="34"/>
      <c r="K3349" s="34"/>
      <c r="L3349" s="34"/>
      <c r="M3349" s="34"/>
      <c r="N3349" s="34"/>
      <c r="O3349" s="34"/>
      <c r="P3349" s="34"/>
      <c r="Q3349" s="34"/>
      <c r="R3349" s="34"/>
      <c r="S3349" s="34"/>
    </row>
    <row r="3350" spans="2:19">
      <c r="B3350" s="5">
        <v>2000</v>
      </c>
      <c r="C3350" s="34">
        <v>141062.65020999999</v>
      </c>
      <c r="D3350" s="34"/>
      <c r="E3350" s="34"/>
      <c r="F3350" s="34"/>
      <c r="G3350" s="34"/>
      <c r="H3350" s="34"/>
      <c r="I3350" s="34"/>
      <c r="J3350" s="34"/>
      <c r="K3350" s="34"/>
      <c r="L3350" s="34"/>
      <c r="M3350" s="34"/>
      <c r="N3350" s="34"/>
      <c r="O3350" s="34"/>
      <c r="P3350" s="34"/>
      <c r="Q3350" s="34"/>
      <c r="R3350" s="34"/>
      <c r="S3350" s="34"/>
    </row>
    <row r="3351" spans="2:19">
      <c r="B3351" s="5">
        <v>1999</v>
      </c>
      <c r="C3351" s="34">
        <v>865417.33850000019</v>
      </c>
      <c r="D3351" s="34"/>
      <c r="E3351" s="34"/>
      <c r="F3351" s="34"/>
      <c r="G3351" s="34"/>
      <c r="H3351" s="34"/>
      <c r="I3351" s="34"/>
      <c r="J3351" s="34"/>
      <c r="K3351" s="34"/>
      <c r="L3351" s="34"/>
      <c r="M3351" s="34"/>
      <c r="N3351" s="34"/>
      <c r="O3351" s="34"/>
      <c r="P3351" s="34"/>
      <c r="Q3351" s="34"/>
      <c r="R3351" s="34"/>
      <c r="S3351" s="34"/>
    </row>
    <row r="3352" spans="2:19">
      <c r="B3352" s="5">
        <v>1998</v>
      </c>
      <c r="C3352" s="34">
        <v>2307476.1774999998</v>
      </c>
      <c r="D3352" s="34"/>
      <c r="E3352" s="34"/>
      <c r="F3352" s="34"/>
      <c r="G3352" s="34"/>
      <c r="H3352" s="34"/>
      <c r="I3352" s="34"/>
      <c r="J3352" s="34"/>
      <c r="K3352" s="34"/>
      <c r="L3352" s="34"/>
      <c r="M3352" s="34"/>
      <c r="N3352" s="34"/>
      <c r="O3352" s="34"/>
      <c r="P3352" s="34"/>
      <c r="Q3352" s="34"/>
      <c r="R3352" s="34"/>
      <c r="S3352" s="34"/>
    </row>
    <row r="3353" spans="2:19">
      <c r="B3353" s="5">
        <v>1997</v>
      </c>
      <c r="C3353" s="34">
        <v>788124.86270000006</v>
      </c>
      <c r="D3353" s="34"/>
      <c r="E3353" s="34"/>
      <c r="F3353" s="34"/>
      <c r="G3353" s="34"/>
      <c r="H3353" s="34"/>
      <c r="I3353" s="34"/>
      <c r="J3353" s="34"/>
      <c r="K3353" s="34"/>
      <c r="L3353" s="34"/>
      <c r="M3353" s="34"/>
      <c r="N3353" s="34"/>
      <c r="O3353" s="34"/>
      <c r="P3353" s="34"/>
      <c r="Q3353" s="34"/>
      <c r="R3353" s="34"/>
      <c r="S3353" s="34"/>
    </row>
    <row r="3354" spans="2:19">
      <c r="B3354" s="5">
        <v>1996</v>
      </c>
      <c r="C3354" s="34">
        <v>559110.04009999998</v>
      </c>
      <c r="D3354" s="34"/>
      <c r="E3354" s="34"/>
      <c r="F3354" s="34"/>
      <c r="G3354" s="34"/>
      <c r="H3354" s="34"/>
      <c r="I3354" s="34"/>
      <c r="J3354" s="34"/>
      <c r="K3354" s="34"/>
      <c r="L3354" s="34"/>
      <c r="M3354" s="34"/>
      <c r="N3354" s="34"/>
      <c r="O3354" s="34"/>
      <c r="P3354" s="34"/>
      <c r="Q3354" s="34"/>
      <c r="R3354" s="34"/>
      <c r="S3354" s="34"/>
    </row>
    <row r="3355" spans="2:19">
      <c r="B3355" s="5">
        <v>1995</v>
      </c>
      <c r="C3355" s="34">
        <v>562856.62490000005</v>
      </c>
      <c r="D3355" s="34"/>
      <c r="E3355" s="34"/>
      <c r="F3355" s="34"/>
      <c r="G3355" s="34"/>
      <c r="H3355" s="34"/>
      <c r="I3355" s="34"/>
      <c r="J3355" s="34"/>
      <c r="K3355" s="34"/>
      <c r="L3355" s="34"/>
      <c r="M3355" s="34"/>
      <c r="N3355" s="34"/>
      <c r="O3355" s="34"/>
      <c r="P3355" s="34"/>
      <c r="Q3355" s="34"/>
      <c r="R3355" s="34"/>
      <c r="S3355" s="34"/>
    </row>
    <row r="3356" spans="2:19">
      <c r="B3356" s="5">
        <v>1994</v>
      </c>
      <c r="C3356" s="34">
        <v>60049.034</v>
      </c>
      <c r="D3356" s="34"/>
      <c r="E3356" s="34"/>
      <c r="F3356" s="34"/>
      <c r="G3356" s="34"/>
      <c r="H3356" s="34"/>
      <c r="I3356" s="34"/>
      <c r="J3356" s="34"/>
      <c r="K3356" s="34"/>
      <c r="L3356" s="34"/>
      <c r="M3356" s="34"/>
      <c r="N3356" s="34"/>
      <c r="O3356" s="34"/>
      <c r="P3356" s="34"/>
      <c r="Q3356" s="34"/>
      <c r="R3356" s="34"/>
      <c r="S3356" s="34"/>
    </row>
    <row r="3357" spans="2:19">
      <c r="B3357" s="5">
        <v>1993</v>
      </c>
      <c r="C3357" s="34">
        <v>393284.04</v>
      </c>
      <c r="D3357" s="34"/>
      <c r="E3357" s="34"/>
      <c r="F3357" s="34"/>
      <c r="G3357" s="34"/>
      <c r="H3357" s="34"/>
      <c r="I3357" s="34"/>
      <c r="J3357" s="34"/>
      <c r="K3357" s="34"/>
      <c r="L3357" s="34"/>
      <c r="M3357" s="34"/>
      <c r="N3357" s="34"/>
      <c r="O3357" s="34"/>
      <c r="P3357" s="34"/>
      <c r="Q3357" s="34"/>
      <c r="R3357" s="34"/>
      <c r="S3357" s="34"/>
    </row>
    <row r="3358" spans="2:19">
      <c r="B3358" s="5">
        <v>1992</v>
      </c>
      <c r="C3358" s="34">
        <v>31975.040000000001</v>
      </c>
      <c r="D3358" s="34"/>
      <c r="E3358" s="34"/>
      <c r="F3358" s="34"/>
      <c r="G3358" s="34"/>
      <c r="H3358" s="34"/>
      <c r="I3358" s="34"/>
      <c r="J3358" s="34"/>
      <c r="K3358" s="34"/>
      <c r="L3358" s="34"/>
      <c r="M3358" s="34"/>
      <c r="N3358" s="34"/>
      <c r="O3358" s="34"/>
      <c r="P3358" s="34"/>
      <c r="Q3358" s="34"/>
      <c r="R3358" s="34"/>
      <c r="S3358" s="34"/>
    </row>
    <row r="3359" spans="2:19">
      <c r="B3359" s="5">
        <v>1991</v>
      </c>
      <c r="C3359" s="34">
        <v>95808.48</v>
      </c>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v>805.91</v>
      </c>
      <c r="D3363" s="34"/>
      <c r="E3363" s="34"/>
      <c r="F3363" s="34"/>
      <c r="G3363" s="34"/>
      <c r="H3363" s="34"/>
      <c r="I3363" s="34"/>
      <c r="J3363" s="34"/>
      <c r="K3363" s="34"/>
      <c r="L3363" s="34"/>
      <c r="M3363" s="34"/>
      <c r="N3363" s="34"/>
      <c r="O3363" s="34"/>
      <c r="P3363" s="34"/>
      <c r="Q3363" s="34"/>
      <c r="R3363" s="34"/>
      <c r="S3363" s="34"/>
    </row>
    <row r="3364" spans="2:19">
      <c r="B3364" s="5">
        <v>1986</v>
      </c>
      <c r="C3364" s="34">
        <v>11790.46</v>
      </c>
      <c r="D3364" s="34"/>
      <c r="E3364" s="34"/>
      <c r="F3364" s="34"/>
      <c r="G3364" s="34"/>
      <c r="H3364" s="34"/>
      <c r="I3364" s="34"/>
      <c r="J3364" s="34"/>
      <c r="K3364" s="34"/>
      <c r="L3364" s="34"/>
      <c r="M3364" s="34"/>
      <c r="N3364" s="34"/>
      <c r="O3364" s="34"/>
      <c r="P3364" s="34"/>
      <c r="Q3364" s="34"/>
      <c r="R3364" s="34"/>
      <c r="S3364" s="34"/>
    </row>
    <row r="3365" spans="2:19">
      <c r="B3365" s="5">
        <v>1985</v>
      </c>
      <c r="C3365" s="34">
        <v>430.08</v>
      </c>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v>3548.9</v>
      </c>
      <c r="D3367" s="34"/>
      <c r="E3367" s="34"/>
      <c r="F3367" s="34"/>
      <c r="G3367" s="34"/>
      <c r="H3367" s="34"/>
      <c r="I3367" s="34"/>
      <c r="J3367" s="34"/>
      <c r="K3367" s="34"/>
      <c r="L3367" s="34"/>
      <c r="M3367" s="34"/>
      <c r="N3367" s="34"/>
      <c r="O3367" s="34"/>
      <c r="P3367" s="34"/>
      <c r="Q3367" s="34"/>
      <c r="R3367" s="34"/>
      <c r="S3367" s="34"/>
    </row>
    <row r="3368" spans="2:19">
      <c r="B3368" s="5">
        <v>1982</v>
      </c>
      <c r="C3368" s="34">
        <v>15401.1</v>
      </c>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v>47979.54</v>
      </c>
      <c r="D3370" s="34"/>
      <c r="E3370" s="34"/>
      <c r="F3370" s="34"/>
      <c r="G3370" s="34"/>
      <c r="H3370" s="34"/>
      <c r="I3370" s="34"/>
      <c r="J3370" s="34"/>
      <c r="K3370" s="34"/>
      <c r="L3370" s="34"/>
      <c r="M3370" s="34"/>
      <c r="N3370" s="34"/>
      <c r="O3370" s="34"/>
      <c r="P3370" s="34"/>
      <c r="Q3370" s="34"/>
      <c r="R3370" s="34"/>
      <c r="S3370" s="34"/>
    </row>
    <row r="3371" spans="2:19">
      <c r="B3371" s="5">
        <v>1979</v>
      </c>
      <c r="C3371" s="34">
        <v>478.08</v>
      </c>
      <c r="D3371" s="34"/>
      <c r="E3371" s="34"/>
      <c r="F3371" s="34"/>
      <c r="G3371" s="34"/>
      <c r="H3371" s="34"/>
      <c r="I3371" s="34"/>
      <c r="J3371" s="34"/>
      <c r="K3371" s="34"/>
      <c r="L3371" s="34"/>
      <c r="M3371" s="34"/>
      <c r="N3371" s="34"/>
      <c r="O3371" s="34"/>
      <c r="P3371" s="34"/>
      <c r="Q3371" s="34"/>
      <c r="R3371" s="34"/>
      <c r="S3371" s="34"/>
    </row>
    <row r="3372" spans="2:19">
      <c r="B3372" s="5">
        <v>1978</v>
      </c>
      <c r="C3372" s="34">
        <v>549.69000000000005</v>
      </c>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v>2874.79</v>
      </c>
      <c r="D3374" s="34"/>
      <c r="E3374" s="34"/>
      <c r="F3374" s="34"/>
      <c r="G3374" s="34"/>
      <c r="H3374" s="34"/>
      <c r="I3374" s="34"/>
      <c r="J3374" s="34"/>
      <c r="K3374" s="34"/>
      <c r="L3374" s="34"/>
      <c r="M3374" s="34"/>
      <c r="N3374" s="34"/>
      <c r="O3374" s="34"/>
      <c r="P3374" s="34"/>
      <c r="Q3374" s="34"/>
      <c r="R3374" s="34"/>
      <c r="S3374" s="34"/>
    </row>
    <row r="3375" spans="2:19">
      <c r="B3375" s="5">
        <v>1975</v>
      </c>
      <c r="C3375" s="34">
        <v>7110.18</v>
      </c>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v>59694.6</v>
      </c>
      <c r="D3378" s="34"/>
      <c r="E3378" s="34"/>
      <c r="F3378" s="34"/>
      <c r="G3378" s="34"/>
      <c r="H3378" s="34"/>
      <c r="I3378" s="34"/>
      <c r="J3378" s="34"/>
      <c r="K3378" s="34"/>
      <c r="L3378" s="34"/>
      <c r="M3378" s="34"/>
      <c r="N3378" s="34"/>
      <c r="O3378" s="34"/>
      <c r="P3378" s="34"/>
      <c r="Q3378" s="34"/>
      <c r="R3378" s="34"/>
      <c r="S3378" s="34"/>
    </row>
    <row r="3379" spans="2:19">
      <c r="B3379" s="5">
        <v>1971</v>
      </c>
      <c r="C3379" s="34">
        <v>9400.8335999999999</v>
      </c>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9340365.2280899957</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8" spans="1:19">
      <c r="S3708" s="106"/>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9"/>
  <sheetViews>
    <sheetView showGridLines="0" zoomScale="60" zoomScaleNormal="60" workbookViewId="0">
      <pane xSplit="2" ySplit="2" topLeftCell="C3" activePane="bottomRight" state="frozen"/>
      <selection pane="topRight" activeCell="C1" sqref="C1"/>
      <selection pane="bottomLeft" activeCell="A3" sqref="A3"/>
      <selection pane="bottomRight" activeCell="D3421" sqref="D3421:R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160</v>
      </c>
    </row>
    <row r="2" spans="1:19" ht="89.25">
      <c r="A2" s="71" t="s">
        <v>161</v>
      </c>
      <c r="B2" s="15" t="s">
        <v>162</v>
      </c>
      <c r="C2" s="16" t="s">
        <v>163</v>
      </c>
      <c r="D2" s="16" t="s">
        <v>164</v>
      </c>
      <c r="E2" s="16" t="s">
        <v>165</v>
      </c>
      <c r="F2" s="16" t="s">
        <v>166</v>
      </c>
      <c r="G2" s="16" t="s">
        <v>167</v>
      </c>
      <c r="H2" s="16" t="s">
        <v>168</v>
      </c>
      <c r="I2" s="16" t="s">
        <v>169</v>
      </c>
      <c r="J2" s="16" t="s">
        <v>170</v>
      </c>
      <c r="K2" s="16" t="s">
        <v>171</v>
      </c>
      <c r="L2" s="16" t="s">
        <v>172</v>
      </c>
      <c r="M2" s="16" t="s">
        <v>173</v>
      </c>
      <c r="N2" s="16" t="s">
        <v>174</v>
      </c>
      <c r="O2" s="16" t="s">
        <v>175</v>
      </c>
      <c r="P2" s="16" t="s">
        <v>176</v>
      </c>
      <c r="Q2" s="16" t="s">
        <v>177</v>
      </c>
      <c r="R2" s="16" t="s">
        <v>178</v>
      </c>
      <c r="S2" s="16" t="s">
        <v>179</v>
      </c>
    </row>
    <row r="3" spans="1:19">
      <c r="A3" s="65" t="s">
        <v>180</v>
      </c>
      <c r="B3" s="5">
        <v>2022</v>
      </c>
      <c r="C3" s="33"/>
      <c r="D3" s="33"/>
      <c r="E3" s="33"/>
      <c r="F3" s="33"/>
      <c r="G3" s="33"/>
      <c r="H3" s="33"/>
      <c r="I3" s="33"/>
      <c r="J3" s="33"/>
      <c r="K3" s="33"/>
      <c r="L3" s="33"/>
      <c r="M3" s="33"/>
      <c r="N3" s="33"/>
      <c r="O3" s="33"/>
      <c r="P3" s="33"/>
      <c r="Q3" s="33"/>
      <c r="R3" s="62"/>
      <c r="S3" s="34">
        <v>14000</v>
      </c>
    </row>
    <row r="4" spans="1:19">
      <c r="A4" s="35"/>
      <c r="B4" s="5">
        <v>2021</v>
      </c>
      <c r="C4" s="33"/>
      <c r="D4" s="33"/>
      <c r="E4" s="33"/>
      <c r="F4" s="33"/>
      <c r="G4" s="33"/>
      <c r="H4" s="33"/>
      <c r="I4" s="33"/>
      <c r="J4" s="33"/>
      <c r="K4" s="33"/>
      <c r="L4" s="33"/>
      <c r="M4" s="33"/>
      <c r="N4" s="33"/>
      <c r="O4" s="33"/>
      <c r="P4" s="33"/>
      <c r="Q4" s="33"/>
      <c r="R4" s="34">
        <v>25185</v>
      </c>
      <c r="S4" s="34">
        <v>25185</v>
      </c>
    </row>
    <row r="5" spans="1:19">
      <c r="B5" s="5">
        <v>2020</v>
      </c>
      <c r="C5" s="33"/>
      <c r="D5" s="33"/>
      <c r="E5" s="33"/>
      <c r="F5" s="33"/>
      <c r="G5" s="33"/>
      <c r="H5" s="33"/>
      <c r="I5" s="33"/>
      <c r="J5" s="33"/>
      <c r="K5" s="33"/>
      <c r="L5" s="33"/>
      <c r="M5" s="33"/>
      <c r="N5" s="33"/>
      <c r="O5" s="33"/>
      <c r="P5" s="33"/>
      <c r="Q5" s="34">
        <v>8000</v>
      </c>
      <c r="R5" s="34">
        <v>8000</v>
      </c>
      <c r="S5" s="34">
        <v>8000</v>
      </c>
    </row>
    <row r="6" spans="1:19">
      <c r="B6" s="5">
        <v>2019</v>
      </c>
      <c r="C6" s="33"/>
      <c r="D6" s="33"/>
      <c r="E6" s="33"/>
      <c r="F6" s="33"/>
      <c r="G6" s="33"/>
      <c r="H6" s="33"/>
      <c r="I6" s="33"/>
      <c r="J6" s="33"/>
      <c r="K6" s="33"/>
      <c r="L6" s="33"/>
      <c r="M6" s="33"/>
      <c r="N6" s="33"/>
      <c r="O6" s="33"/>
      <c r="P6" s="34">
        <v>9500</v>
      </c>
      <c r="Q6" s="34">
        <v>9500</v>
      </c>
      <c r="R6" s="34">
        <v>9500</v>
      </c>
      <c r="S6" s="34">
        <v>9500</v>
      </c>
    </row>
    <row r="7" spans="1:19">
      <c r="B7" s="5">
        <v>2018</v>
      </c>
      <c r="C7" s="33"/>
      <c r="D7" s="33"/>
      <c r="E7" s="33"/>
      <c r="F7" s="33"/>
      <c r="G7" s="33"/>
      <c r="H7" s="33"/>
      <c r="I7" s="33"/>
      <c r="J7" s="33"/>
      <c r="K7" s="33"/>
      <c r="L7" s="33"/>
      <c r="M7" s="33"/>
      <c r="N7" s="33"/>
      <c r="O7" s="34">
        <v>2500</v>
      </c>
      <c r="P7" s="34">
        <v>2500</v>
      </c>
      <c r="Q7" s="34">
        <v>2500</v>
      </c>
      <c r="R7" s="34">
        <v>2500</v>
      </c>
      <c r="S7" s="34">
        <v>2500</v>
      </c>
    </row>
    <row r="8" spans="1:19">
      <c r="B8" s="5">
        <v>2017</v>
      </c>
      <c r="C8" s="33"/>
      <c r="D8" s="33"/>
      <c r="E8" s="33"/>
      <c r="F8" s="33"/>
      <c r="G8" s="33"/>
      <c r="H8" s="33"/>
      <c r="I8" s="33"/>
      <c r="J8" s="33"/>
      <c r="K8" s="33"/>
      <c r="L8" s="33"/>
      <c r="M8" s="33"/>
      <c r="N8" s="34">
        <v>8000</v>
      </c>
      <c r="O8" s="34">
        <v>8000</v>
      </c>
      <c r="P8" s="34">
        <v>8000</v>
      </c>
      <c r="Q8" s="34">
        <v>8000</v>
      </c>
      <c r="R8" s="34">
        <v>8000</v>
      </c>
      <c r="S8" s="34">
        <v>8000</v>
      </c>
    </row>
    <row r="9" spans="1:19">
      <c r="B9" s="5">
        <v>2016</v>
      </c>
      <c r="C9" s="33"/>
      <c r="D9" s="33"/>
      <c r="E9" s="33"/>
      <c r="F9" s="33"/>
      <c r="G9" s="33"/>
      <c r="H9" s="33"/>
      <c r="I9" s="33"/>
      <c r="J9" s="33"/>
      <c r="K9" s="33"/>
      <c r="L9" s="33"/>
      <c r="M9" s="34">
        <v>16590.900000000001</v>
      </c>
      <c r="N9" s="34">
        <v>16590.900000000001</v>
      </c>
      <c r="O9" s="34">
        <v>16590.900000000001</v>
      </c>
      <c r="P9" s="34">
        <v>16590.900000000001</v>
      </c>
      <c r="Q9" s="34">
        <v>16590.900000000001</v>
      </c>
      <c r="R9" s="34">
        <v>16590.900000000001</v>
      </c>
      <c r="S9" s="34">
        <v>16590.900000000001</v>
      </c>
    </row>
    <row r="10" spans="1:19">
      <c r="B10" s="5">
        <v>2015</v>
      </c>
      <c r="C10" s="33"/>
      <c r="D10" s="33"/>
      <c r="E10" s="33"/>
      <c r="F10" s="33"/>
      <c r="G10" s="33"/>
      <c r="H10" s="33"/>
      <c r="I10" s="33"/>
      <c r="J10" s="33"/>
      <c r="K10" s="33"/>
      <c r="L10" s="34">
        <v>951504.73</v>
      </c>
      <c r="M10" s="34">
        <v>951504.73</v>
      </c>
      <c r="N10" s="34">
        <v>951504.73</v>
      </c>
      <c r="O10" s="34">
        <v>951504.73</v>
      </c>
      <c r="P10" s="34">
        <v>951504.73</v>
      </c>
      <c r="Q10" s="34">
        <v>951504.73</v>
      </c>
      <c r="R10" s="34">
        <v>951504.73</v>
      </c>
      <c r="S10" s="34">
        <v>951504.73</v>
      </c>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180</v>
      </c>
      <c r="B96" s="6" t="s">
        <v>181</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951504.73</v>
      </c>
      <c r="M96" s="7">
        <f>SUM(M9:M95)</f>
        <v>968095.63</v>
      </c>
      <c r="N96" s="10">
        <f>SUM(N5:N95)</f>
        <v>976095.63</v>
      </c>
      <c r="O96" s="10">
        <f>SUM(O5:O95)</f>
        <v>978595.63</v>
      </c>
      <c r="P96" s="10">
        <f>SUM(P5:P95)</f>
        <v>988095.63</v>
      </c>
      <c r="Q96" s="10">
        <f>SUM(Q5:Q95)</f>
        <v>996095.63</v>
      </c>
      <c r="R96" s="10">
        <f>SUM(R3:R95)</f>
        <v>1021280.63</v>
      </c>
      <c r="S96" s="10">
        <f>SUM(S3:S95)</f>
        <v>1035280.63</v>
      </c>
    </row>
    <row r="97" spans="1:19">
      <c r="A97" s="8"/>
      <c r="B97" s="6"/>
      <c r="C97" s="7"/>
      <c r="D97" s="7"/>
      <c r="E97" s="7"/>
      <c r="F97" s="7"/>
      <c r="G97" s="7"/>
      <c r="H97" s="7"/>
      <c r="I97" s="7"/>
      <c r="J97" s="7"/>
      <c r="K97" s="7"/>
      <c r="L97" s="7"/>
      <c r="M97" s="7"/>
    </row>
    <row r="98" spans="1:19" ht="25.5">
      <c r="A98" s="65" t="s">
        <v>182</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v>9256.51</v>
      </c>
      <c r="N104" s="34">
        <v>9256.51</v>
      </c>
      <c r="O104" s="34">
        <v>9256.51</v>
      </c>
      <c r="P104" s="34">
        <v>9256.51</v>
      </c>
      <c r="Q104" s="34">
        <v>9256.51</v>
      </c>
      <c r="R104" s="34">
        <v>9256.51</v>
      </c>
      <c r="S104" s="34">
        <v>9256.51</v>
      </c>
    </row>
    <row r="105" spans="1:19">
      <c r="B105" s="5">
        <v>2015</v>
      </c>
      <c r="C105" s="33"/>
      <c r="D105" s="33"/>
      <c r="E105" s="33"/>
      <c r="F105" s="33"/>
      <c r="G105" s="33"/>
      <c r="H105" s="33"/>
      <c r="I105" s="33"/>
      <c r="J105" s="33"/>
      <c r="K105" s="33"/>
      <c r="L105" s="34">
        <v>12824.96</v>
      </c>
      <c r="M105" s="34">
        <v>12824.96</v>
      </c>
      <c r="N105" s="34">
        <v>12824.96</v>
      </c>
      <c r="O105" s="34">
        <v>12824.96</v>
      </c>
      <c r="P105" s="34">
        <v>12824.96</v>
      </c>
      <c r="Q105" s="34">
        <v>12824.96</v>
      </c>
      <c r="R105" s="34">
        <v>12824.96</v>
      </c>
      <c r="S105" s="34">
        <v>12824.96</v>
      </c>
    </row>
    <row r="106" spans="1:19">
      <c r="B106" s="5">
        <v>2014</v>
      </c>
      <c r="C106" s="33"/>
      <c r="D106" s="33"/>
      <c r="E106" s="33"/>
      <c r="F106" s="33"/>
      <c r="G106" s="33"/>
      <c r="H106" s="33"/>
      <c r="I106" s="33"/>
      <c r="J106" s="33"/>
      <c r="K106" s="34">
        <v>56519.56</v>
      </c>
      <c r="L106" s="34">
        <v>28330.240000000002</v>
      </c>
      <c r="M106" s="34">
        <v>28330.240000000002</v>
      </c>
      <c r="N106" s="34">
        <v>28330.240000000002</v>
      </c>
      <c r="O106" s="34">
        <v>28330.240000000002</v>
      </c>
      <c r="P106" s="34">
        <v>28330.240000000002</v>
      </c>
      <c r="Q106" s="34">
        <v>28330.240000000002</v>
      </c>
      <c r="R106" s="34">
        <v>28330.240000000002</v>
      </c>
      <c r="S106" s="34">
        <v>28330.240000000002</v>
      </c>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v>315228.01</v>
      </c>
      <c r="H110" s="34">
        <v>315228.01</v>
      </c>
      <c r="I110" s="34">
        <v>315228.01</v>
      </c>
      <c r="J110" s="34">
        <v>315228.01</v>
      </c>
      <c r="K110" s="34">
        <v>315228.01</v>
      </c>
      <c r="L110" s="34">
        <v>315228.01</v>
      </c>
      <c r="M110" s="34">
        <v>315228.01</v>
      </c>
      <c r="N110" s="34">
        <v>315228.01</v>
      </c>
      <c r="O110" s="34">
        <v>315228.01</v>
      </c>
      <c r="P110" s="34">
        <v>315228.01</v>
      </c>
      <c r="Q110" s="34">
        <v>315228.01</v>
      </c>
      <c r="R110" s="34">
        <v>315228.01</v>
      </c>
      <c r="S110" s="34">
        <v>315228.01</v>
      </c>
    </row>
    <row r="111" spans="1:19">
      <c r="B111" s="5">
        <v>2009</v>
      </c>
      <c r="C111" s="33"/>
      <c r="D111" s="33"/>
      <c r="E111" s="33"/>
      <c r="F111" s="34">
        <v>85973.51</v>
      </c>
      <c r="G111" s="34">
        <v>85973.51</v>
      </c>
      <c r="H111" s="34">
        <v>85973.51</v>
      </c>
      <c r="I111" s="34">
        <v>85973.51</v>
      </c>
      <c r="J111" s="34">
        <v>85973.51</v>
      </c>
      <c r="K111" s="34">
        <v>85973.51</v>
      </c>
      <c r="L111" s="34">
        <v>85973.51</v>
      </c>
      <c r="M111" s="34">
        <v>85973.51</v>
      </c>
      <c r="N111" s="34">
        <v>85973.51</v>
      </c>
      <c r="O111" s="34">
        <v>85973.51</v>
      </c>
      <c r="P111" s="34">
        <v>85973.51</v>
      </c>
      <c r="Q111" s="34">
        <v>85973.51</v>
      </c>
      <c r="R111" s="34">
        <v>85973.51</v>
      </c>
      <c r="S111" s="34">
        <v>85973.51</v>
      </c>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v>147779.5</v>
      </c>
      <c r="E113" s="34">
        <v>147779.5</v>
      </c>
      <c r="F113" s="34">
        <v>147779.5</v>
      </c>
      <c r="G113" s="34">
        <v>147779.5</v>
      </c>
      <c r="H113" s="34">
        <v>147779.5</v>
      </c>
      <c r="I113" s="34">
        <v>147779.5</v>
      </c>
      <c r="J113" s="34">
        <v>147779.5</v>
      </c>
      <c r="K113" s="34">
        <v>143554.98000000001</v>
      </c>
      <c r="L113" s="34">
        <v>143554.98000000001</v>
      </c>
      <c r="M113" s="34">
        <v>143554.98000000001</v>
      </c>
      <c r="N113" s="34">
        <v>143554.98000000001</v>
      </c>
      <c r="O113" s="34">
        <v>143554.98000000001</v>
      </c>
      <c r="P113" s="34">
        <v>143554.98000000001</v>
      </c>
      <c r="Q113" s="34">
        <v>143554.98000000001</v>
      </c>
      <c r="R113" s="34">
        <v>143554.98000000001</v>
      </c>
      <c r="S113" s="34">
        <v>143554.97999999998</v>
      </c>
    </row>
    <row r="114" spans="2:19">
      <c r="B114" s="5">
        <v>2006</v>
      </c>
      <c r="C114" s="34"/>
      <c r="D114" s="34">
        <v>49331.67</v>
      </c>
      <c r="E114" s="34">
        <v>53185.93</v>
      </c>
      <c r="F114" s="34">
        <v>53185.93</v>
      </c>
      <c r="G114" s="34">
        <v>53185.93</v>
      </c>
      <c r="H114" s="34">
        <v>53185.93</v>
      </c>
      <c r="I114" s="34">
        <v>53185.93</v>
      </c>
      <c r="J114" s="34">
        <v>53185.93</v>
      </c>
      <c r="K114" s="34">
        <v>53185.93</v>
      </c>
      <c r="L114" s="34">
        <v>53185.93</v>
      </c>
      <c r="M114" s="34">
        <v>53185.93</v>
      </c>
      <c r="N114" s="34">
        <v>53185.93</v>
      </c>
      <c r="O114" s="34">
        <v>53185.93</v>
      </c>
      <c r="P114" s="34">
        <v>53185.93</v>
      </c>
      <c r="Q114" s="34">
        <v>53185.93</v>
      </c>
      <c r="R114" s="34">
        <v>53185.93</v>
      </c>
      <c r="S114" s="34">
        <v>53185.93</v>
      </c>
    </row>
    <row r="115" spans="2:19">
      <c r="B115" s="5">
        <v>2005</v>
      </c>
      <c r="C115" s="34"/>
      <c r="D115" s="34">
        <v>23730.6</v>
      </c>
      <c r="E115" s="34">
        <v>23730.6</v>
      </c>
      <c r="F115" s="34">
        <v>23730.6</v>
      </c>
      <c r="G115" s="34">
        <v>23730.6</v>
      </c>
      <c r="H115" s="34">
        <v>23730.6</v>
      </c>
      <c r="I115" s="34">
        <v>23730.6</v>
      </c>
      <c r="J115" s="34">
        <v>23730.6</v>
      </c>
      <c r="K115" s="34">
        <v>23730.6</v>
      </c>
      <c r="L115" s="34">
        <v>23730.6</v>
      </c>
      <c r="M115" s="34">
        <v>23730.6</v>
      </c>
      <c r="N115" s="34">
        <v>23730.6</v>
      </c>
      <c r="O115" s="34">
        <v>23730.6</v>
      </c>
      <c r="P115" s="34"/>
      <c r="Q115" s="34"/>
      <c r="R115" s="34"/>
      <c r="S115" s="34"/>
    </row>
    <row r="116" spans="2:19">
      <c r="B116" s="5">
        <v>2004</v>
      </c>
      <c r="C116" s="34"/>
      <c r="D116" s="34">
        <v>8430.35</v>
      </c>
      <c r="E116" s="34">
        <v>8430.35</v>
      </c>
      <c r="F116" s="34">
        <v>8430.35</v>
      </c>
      <c r="G116" s="34">
        <v>8430.35</v>
      </c>
      <c r="H116" s="34">
        <v>8430.35</v>
      </c>
      <c r="I116" s="34">
        <v>8430.35</v>
      </c>
      <c r="J116" s="34">
        <v>8430.35</v>
      </c>
      <c r="K116" s="34">
        <v>8430.35</v>
      </c>
      <c r="L116" s="34">
        <v>8430.35</v>
      </c>
      <c r="M116" s="34">
        <v>8430.35</v>
      </c>
      <c r="N116" s="34">
        <v>8430.35</v>
      </c>
      <c r="O116" s="34">
        <v>8430.35</v>
      </c>
      <c r="P116" s="34">
        <v>6487.85</v>
      </c>
      <c r="Q116" s="34">
        <v>6487.85</v>
      </c>
      <c r="R116" s="34">
        <v>6487.85</v>
      </c>
      <c r="S116" s="34">
        <v>6487.85</v>
      </c>
    </row>
    <row r="117" spans="2:19">
      <c r="B117" s="5">
        <v>2003</v>
      </c>
      <c r="C117" s="34"/>
      <c r="D117" s="34">
        <v>171665.25</v>
      </c>
      <c r="E117" s="34">
        <v>171665.25</v>
      </c>
      <c r="F117" s="34">
        <v>171665.25</v>
      </c>
      <c r="G117" s="34">
        <v>171665.25</v>
      </c>
      <c r="H117" s="34">
        <v>171665.25</v>
      </c>
      <c r="I117" s="34">
        <v>171665.25</v>
      </c>
      <c r="J117" s="34">
        <v>171665.25</v>
      </c>
      <c r="K117" s="34">
        <v>171665.25</v>
      </c>
      <c r="L117" s="34">
        <v>171665.25</v>
      </c>
      <c r="M117" s="34">
        <v>171665.25</v>
      </c>
      <c r="N117" s="34">
        <v>171665.25</v>
      </c>
      <c r="O117" s="34">
        <v>171665.25</v>
      </c>
      <c r="P117" s="34">
        <v>171665.25</v>
      </c>
      <c r="Q117" s="34">
        <v>171665.25</v>
      </c>
      <c r="R117" s="34">
        <v>171665.25</v>
      </c>
      <c r="S117" s="34">
        <v>171665.25</v>
      </c>
    </row>
    <row r="118" spans="2:19">
      <c r="B118" s="5">
        <v>2002</v>
      </c>
      <c r="C118" s="34"/>
      <c r="D118" s="34">
        <v>17490.23</v>
      </c>
      <c r="E118" s="34">
        <v>17490.23</v>
      </c>
      <c r="F118" s="34">
        <v>17490.23</v>
      </c>
      <c r="G118" s="34">
        <v>17490.23</v>
      </c>
      <c r="H118" s="34">
        <v>17490.23</v>
      </c>
      <c r="I118" s="34">
        <v>17490.23</v>
      </c>
      <c r="J118" s="34">
        <v>17490.23</v>
      </c>
      <c r="K118" s="34">
        <v>8927.25</v>
      </c>
      <c r="L118" s="34"/>
      <c r="M118" s="34"/>
      <c r="N118" s="34"/>
      <c r="O118" s="34"/>
      <c r="P118" s="34"/>
      <c r="Q118" s="34"/>
      <c r="R118" s="34"/>
      <c r="S118" s="34"/>
    </row>
    <row r="119" spans="2:19">
      <c r="B119" s="5">
        <v>2001</v>
      </c>
      <c r="C119" s="34"/>
      <c r="D119" s="34">
        <v>7603.82</v>
      </c>
      <c r="E119" s="34">
        <v>7603.82</v>
      </c>
      <c r="F119" s="34">
        <v>7603.82</v>
      </c>
      <c r="G119" s="34">
        <v>7603.82</v>
      </c>
      <c r="H119" s="34">
        <v>7603.82</v>
      </c>
      <c r="I119" s="34">
        <v>7603.82</v>
      </c>
      <c r="J119" s="34">
        <v>7603.82</v>
      </c>
      <c r="K119" s="34">
        <v>7603.82</v>
      </c>
      <c r="L119" s="34"/>
      <c r="M119" s="34"/>
      <c r="N119" s="34"/>
      <c r="O119" s="34"/>
      <c r="P119" s="34"/>
      <c r="Q119" s="34"/>
      <c r="R119" s="34"/>
      <c r="S119" s="34"/>
    </row>
    <row r="120" spans="2:19">
      <c r="B120" s="5">
        <v>2000</v>
      </c>
      <c r="C120" s="34"/>
      <c r="D120" s="34">
        <v>12647.26</v>
      </c>
      <c r="E120" s="34">
        <v>12647.26</v>
      </c>
      <c r="F120" s="34">
        <v>12647.26</v>
      </c>
      <c r="G120" s="34">
        <v>12647.26</v>
      </c>
      <c r="H120" s="34">
        <v>12647.26</v>
      </c>
      <c r="I120" s="34">
        <v>12647.26</v>
      </c>
      <c r="J120" s="34">
        <v>12647.26</v>
      </c>
      <c r="K120" s="34">
        <v>12647.26</v>
      </c>
      <c r="L120" s="34">
        <v>12647.26</v>
      </c>
      <c r="M120" s="34">
        <v>12647.26</v>
      </c>
      <c r="N120" s="34">
        <v>12647.26</v>
      </c>
      <c r="O120" s="34">
        <v>12647.26</v>
      </c>
      <c r="P120" s="34">
        <v>12647.26</v>
      </c>
      <c r="Q120" s="34">
        <v>12647.26</v>
      </c>
      <c r="R120" s="34">
        <v>12647.26</v>
      </c>
      <c r="S120" s="34">
        <v>12647.26</v>
      </c>
    </row>
    <row r="121" spans="2:19">
      <c r="B121" s="5">
        <v>1999</v>
      </c>
      <c r="C121" s="34"/>
      <c r="D121" s="34">
        <v>2042.54</v>
      </c>
      <c r="E121" s="34">
        <v>2042.54</v>
      </c>
      <c r="F121" s="34">
        <v>2042.54</v>
      </c>
      <c r="G121" s="34">
        <v>2042.54</v>
      </c>
      <c r="H121" s="34">
        <v>2042.54</v>
      </c>
      <c r="I121" s="34">
        <v>2042.54</v>
      </c>
      <c r="J121" s="34">
        <v>2042.54</v>
      </c>
      <c r="K121" s="34">
        <v>2042.54</v>
      </c>
      <c r="L121" s="34">
        <v>2042.54</v>
      </c>
      <c r="M121" s="34">
        <v>2042.54</v>
      </c>
      <c r="N121" s="34">
        <v>2042.54</v>
      </c>
      <c r="O121" s="34">
        <v>2042.54</v>
      </c>
      <c r="P121" s="34">
        <v>2042.54</v>
      </c>
      <c r="Q121" s="34">
        <v>2042.54</v>
      </c>
      <c r="R121" s="34">
        <v>2042.54</v>
      </c>
      <c r="S121" s="34">
        <v>2042.54</v>
      </c>
    </row>
    <row r="122" spans="2:19">
      <c r="B122" s="5">
        <v>1998</v>
      </c>
      <c r="C122" s="34"/>
      <c r="D122" s="34">
        <v>1360.04</v>
      </c>
      <c r="E122" s="34">
        <v>1360.04</v>
      </c>
      <c r="F122" s="34">
        <v>1360.04</v>
      </c>
      <c r="G122" s="34">
        <v>1360.04</v>
      </c>
      <c r="H122" s="34">
        <v>1360.04</v>
      </c>
      <c r="I122" s="34">
        <v>1360.04</v>
      </c>
      <c r="J122" s="34">
        <v>1360.04</v>
      </c>
      <c r="K122" s="34">
        <v>1360.04</v>
      </c>
      <c r="L122" s="34">
        <v>1360.04</v>
      </c>
      <c r="M122" s="34">
        <v>1360.04</v>
      </c>
      <c r="N122" s="34">
        <v>1360.04</v>
      </c>
      <c r="O122" s="34">
        <v>1360.04</v>
      </c>
      <c r="P122" s="34">
        <v>1360.04</v>
      </c>
      <c r="Q122" s="34">
        <v>1360.04</v>
      </c>
      <c r="R122" s="34">
        <v>1360.04</v>
      </c>
      <c r="S122" s="34">
        <v>1360.04</v>
      </c>
    </row>
    <row r="123" spans="2:19">
      <c r="B123" s="5">
        <v>1997</v>
      </c>
      <c r="C123" s="34"/>
      <c r="D123" s="34">
        <v>317082.32</v>
      </c>
      <c r="E123" s="34">
        <v>317082.32</v>
      </c>
      <c r="F123" s="34">
        <v>317082.32</v>
      </c>
      <c r="G123" s="34">
        <v>317082.32</v>
      </c>
      <c r="H123" s="34">
        <v>317082.32</v>
      </c>
      <c r="I123" s="34">
        <v>317082.32</v>
      </c>
      <c r="J123" s="34">
        <v>317082.32</v>
      </c>
      <c r="K123" s="34">
        <v>317082.32</v>
      </c>
      <c r="L123" s="34">
        <v>317082.32</v>
      </c>
      <c r="M123" s="34">
        <v>317082.32</v>
      </c>
      <c r="N123" s="34">
        <v>317082.32</v>
      </c>
      <c r="O123" s="34">
        <v>317082.32</v>
      </c>
      <c r="P123" s="34">
        <v>315946.90000000002</v>
      </c>
      <c r="Q123" s="34">
        <v>315946.90000000002</v>
      </c>
      <c r="R123" s="34">
        <v>315946.90000000002</v>
      </c>
      <c r="S123" s="34">
        <v>315946.90000000002</v>
      </c>
    </row>
    <row r="124" spans="2:19">
      <c r="B124" s="5">
        <v>1996</v>
      </c>
      <c r="C124" s="34"/>
      <c r="D124" s="34">
        <v>1061167.8899999999</v>
      </c>
      <c r="E124" s="34">
        <v>1061167.8899999999</v>
      </c>
      <c r="F124" s="34">
        <v>1061167.8899999999</v>
      </c>
      <c r="G124" s="34">
        <v>3773195.64</v>
      </c>
      <c r="H124" s="34">
        <v>3773195.64</v>
      </c>
      <c r="I124" s="34">
        <v>3773195.64</v>
      </c>
      <c r="J124" s="34">
        <v>3773195.64</v>
      </c>
      <c r="K124" s="34">
        <v>3773195.64</v>
      </c>
      <c r="L124" s="34">
        <v>3773195.64</v>
      </c>
      <c r="M124" s="34">
        <v>3773195.64</v>
      </c>
      <c r="N124" s="34">
        <v>3773195.64</v>
      </c>
      <c r="O124" s="34">
        <v>3773195.64</v>
      </c>
      <c r="P124" s="34">
        <v>3773195.64</v>
      </c>
      <c r="Q124" s="34">
        <v>3773195.64</v>
      </c>
      <c r="R124" s="34">
        <v>3773195.64</v>
      </c>
      <c r="S124" s="34">
        <v>3773195.6400000006</v>
      </c>
    </row>
    <row r="125" spans="2:19">
      <c r="B125" s="5">
        <v>1995</v>
      </c>
      <c r="C125" s="34"/>
      <c r="D125" s="34">
        <v>87642.59</v>
      </c>
      <c r="E125" s="34">
        <v>87642.59</v>
      </c>
      <c r="F125" s="34">
        <v>87642.59</v>
      </c>
      <c r="G125" s="34">
        <v>87642.59</v>
      </c>
      <c r="H125" s="34">
        <v>87642.59</v>
      </c>
      <c r="I125" s="34">
        <v>87642.59</v>
      </c>
      <c r="J125" s="34">
        <v>87642.59</v>
      </c>
      <c r="K125" s="34">
        <v>87642.59</v>
      </c>
      <c r="L125" s="34">
        <v>87642.59</v>
      </c>
      <c r="M125" s="34">
        <v>87642.59</v>
      </c>
      <c r="N125" s="34">
        <v>87642.59</v>
      </c>
      <c r="O125" s="34">
        <v>87642.59</v>
      </c>
      <c r="P125" s="34">
        <v>87642.59</v>
      </c>
      <c r="Q125" s="34">
        <v>87642.59</v>
      </c>
      <c r="R125" s="34">
        <v>87642.59</v>
      </c>
      <c r="S125" s="34">
        <v>87642.59</v>
      </c>
    </row>
    <row r="126" spans="2:19">
      <c r="B126" s="5">
        <v>1994</v>
      </c>
      <c r="C126" s="34"/>
      <c r="D126" s="34">
        <v>395842.69</v>
      </c>
      <c r="E126" s="34">
        <v>395842.69</v>
      </c>
      <c r="F126" s="34">
        <v>395842.69</v>
      </c>
      <c r="G126" s="34">
        <v>395842.69</v>
      </c>
      <c r="H126" s="34">
        <v>395842.69</v>
      </c>
      <c r="I126" s="34">
        <v>395842.69</v>
      </c>
      <c r="J126" s="34">
        <v>395842.69</v>
      </c>
      <c r="K126" s="34">
        <v>395842.69</v>
      </c>
      <c r="L126" s="34">
        <v>292471.74</v>
      </c>
      <c r="M126" s="34">
        <v>292471.74</v>
      </c>
      <c r="N126" s="34">
        <v>292471.74</v>
      </c>
      <c r="O126" s="34">
        <v>292471.74000000005</v>
      </c>
      <c r="P126" s="34">
        <v>292471.74000000005</v>
      </c>
      <c r="Q126" s="34">
        <v>292471.74000000005</v>
      </c>
      <c r="R126" s="34">
        <v>292471.74000000005</v>
      </c>
      <c r="S126" s="34">
        <v>292471.74000000005</v>
      </c>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v>51747.34</v>
      </c>
      <c r="E128" s="34">
        <v>51747.34</v>
      </c>
      <c r="F128" s="34">
        <v>51747.34</v>
      </c>
      <c r="G128" s="34">
        <v>51747.34</v>
      </c>
      <c r="H128" s="34">
        <v>51747.34</v>
      </c>
      <c r="I128" s="34">
        <v>51747.34</v>
      </c>
      <c r="J128" s="34">
        <v>51747.34</v>
      </c>
      <c r="K128" s="34">
        <v>51747.34</v>
      </c>
      <c r="L128" s="34">
        <v>51747.34</v>
      </c>
      <c r="M128" s="34">
        <v>51747.34</v>
      </c>
      <c r="N128" s="34">
        <v>51747.34</v>
      </c>
      <c r="O128" s="34">
        <v>51747.34</v>
      </c>
      <c r="P128" s="34">
        <v>51747.34</v>
      </c>
      <c r="Q128" s="34">
        <v>51747.34</v>
      </c>
      <c r="R128" s="34">
        <v>51747.34</v>
      </c>
      <c r="S128" s="34">
        <v>51747.34</v>
      </c>
    </row>
    <row r="129" spans="2:19">
      <c r="B129" s="5">
        <v>1991</v>
      </c>
      <c r="C129" s="34"/>
      <c r="D129" s="34">
        <v>46498.93</v>
      </c>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v>175462.82</v>
      </c>
      <c r="E133" s="34"/>
      <c r="F133" s="34"/>
      <c r="G133" s="34"/>
      <c r="H133" s="34"/>
      <c r="I133" s="34"/>
      <c r="J133" s="34"/>
      <c r="K133" s="34"/>
      <c r="L133" s="34"/>
      <c r="M133" s="34"/>
      <c r="N133" s="34"/>
      <c r="O133" s="34"/>
      <c r="P133" s="34"/>
      <c r="Q133" s="34"/>
      <c r="R133" s="34"/>
      <c r="S133" s="34"/>
    </row>
    <row r="134" spans="2:19">
      <c r="B134" s="5">
        <v>1986</v>
      </c>
      <c r="C134" s="34"/>
      <c r="D134" s="34">
        <v>264800.3</v>
      </c>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v>321529.67</v>
      </c>
      <c r="E136" s="34"/>
      <c r="F136" s="34"/>
      <c r="G136" s="34"/>
      <c r="H136" s="34"/>
      <c r="I136" s="34"/>
      <c r="J136" s="34"/>
      <c r="K136" s="34">
        <v>321529.65999999997</v>
      </c>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v>667451.26</v>
      </c>
      <c r="E141" s="34"/>
      <c r="F141" s="34"/>
      <c r="G141" s="34"/>
      <c r="H141" s="34"/>
      <c r="I141" s="34"/>
      <c r="J141" s="34"/>
      <c r="K141" s="34">
        <v>667451.25</v>
      </c>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v>80638.83</v>
      </c>
      <c r="E143" s="34"/>
      <c r="F143" s="34"/>
      <c r="G143" s="34"/>
      <c r="H143" s="34"/>
      <c r="I143" s="34"/>
      <c r="J143" s="34"/>
      <c r="K143" s="34">
        <v>80638.83</v>
      </c>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v>373095.20999999996</v>
      </c>
      <c r="E151" s="34"/>
      <c r="F151" s="34"/>
      <c r="G151" s="34"/>
      <c r="H151" s="34"/>
      <c r="I151" s="34"/>
      <c r="J151" s="34"/>
      <c r="K151" s="34">
        <v>128919.16</v>
      </c>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182</v>
      </c>
      <c r="B191" s="6" t="s">
        <v>181</v>
      </c>
      <c r="C191" s="7">
        <f>SUM(C114:C190)</f>
        <v>0</v>
      </c>
      <c r="D191" s="7">
        <f>SUM(D113:D190)</f>
        <v>4285041.1099999994</v>
      </c>
      <c r="E191" s="7">
        <f>SUM(E112:E190)</f>
        <v>2359418.35</v>
      </c>
      <c r="F191" s="7">
        <f>SUM(F111:F190)</f>
        <v>2445391.86</v>
      </c>
      <c r="G191" s="7">
        <f>SUM(G110:G190)</f>
        <v>5472647.6200000001</v>
      </c>
      <c r="H191" s="7">
        <f>SUM(H104:H190)</f>
        <v>5472647.6200000001</v>
      </c>
      <c r="I191" s="7">
        <f>SUM(I104:I190)</f>
        <v>5472647.6200000001</v>
      </c>
      <c r="J191" s="7">
        <f t="shared" ref="J191:L191" si="1">SUM(J104:J190)</f>
        <v>5472647.6200000001</v>
      </c>
      <c r="K191" s="7">
        <f>SUM(K104:K190)</f>
        <v>6714918.580000001</v>
      </c>
      <c r="L191" s="7">
        <f t="shared" si="1"/>
        <v>5381113.3000000007</v>
      </c>
      <c r="M191" s="7">
        <f>SUM(M104:M190)</f>
        <v>5390369.8100000005</v>
      </c>
      <c r="N191" s="10">
        <f>SUM(N99:N190)</f>
        <v>5390369.8100000005</v>
      </c>
      <c r="O191" s="10">
        <f>SUM(O99:O190)</f>
        <v>5390369.8100000005</v>
      </c>
      <c r="P191" s="10">
        <f>SUM(P99:P190)</f>
        <v>5363561.29</v>
      </c>
      <c r="Q191" s="10">
        <f>SUM(Q99:Q190)</f>
        <v>5363561.29</v>
      </c>
      <c r="R191" s="10">
        <f>SUM(R98:R190)</f>
        <v>5363561.29</v>
      </c>
      <c r="S191" s="10">
        <f>SUM(S98:S190)</f>
        <v>5363561.290000001</v>
      </c>
    </row>
    <row r="192" spans="1:19">
      <c r="A192" s="64"/>
      <c r="B192" s="6"/>
      <c r="C192" s="7"/>
      <c r="D192" s="7"/>
      <c r="E192" s="7"/>
      <c r="F192" s="7"/>
      <c r="G192" s="7"/>
      <c r="H192" s="7"/>
      <c r="I192" s="7"/>
      <c r="J192" s="7"/>
      <c r="K192" s="7"/>
      <c r="L192" s="7"/>
      <c r="M192" s="7"/>
    </row>
    <row r="193" spans="1:19">
      <c r="A193" s="65" t="s">
        <v>183</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183</v>
      </c>
      <c r="B286" s="6" t="s">
        <v>181</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184</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184</v>
      </c>
      <c r="B381" s="6" t="s">
        <v>181</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185</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185</v>
      </c>
      <c r="B476" s="6" t="s">
        <v>181</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186</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186</v>
      </c>
      <c r="B571" s="6" t="s">
        <v>181</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187</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187</v>
      </c>
      <c r="B666" s="6" t="s">
        <v>181</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188</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188</v>
      </c>
      <c r="B761" s="6" t="s">
        <v>181</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189</v>
      </c>
      <c r="B763" s="5">
        <v>2022</v>
      </c>
      <c r="C763" s="33"/>
      <c r="D763" s="33"/>
      <c r="E763" s="33"/>
      <c r="F763" s="33"/>
      <c r="G763" s="33"/>
      <c r="H763" s="33"/>
      <c r="I763" s="33"/>
      <c r="J763" s="33"/>
      <c r="K763" s="33"/>
      <c r="L763" s="33"/>
      <c r="M763" s="33"/>
      <c r="N763" s="33"/>
      <c r="O763" s="33"/>
      <c r="P763" s="33"/>
      <c r="Q763" s="33"/>
      <c r="R763" s="62"/>
      <c r="S763" s="34">
        <v>1747486.94</v>
      </c>
    </row>
    <row r="764" spans="1:19">
      <c r="A764" s="35"/>
      <c r="B764" s="5">
        <v>2021</v>
      </c>
      <c r="C764" s="33"/>
      <c r="D764" s="33"/>
      <c r="E764" s="33"/>
      <c r="F764" s="33"/>
      <c r="G764" s="33"/>
      <c r="H764" s="33"/>
      <c r="I764" s="33"/>
      <c r="J764" s="33"/>
      <c r="K764" s="33"/>
      <c r="L764" s="33"/>
      <c r="M764" s="33"/>
      <c r="N764" s="33"/>
      <c r="O764" s="33"/>
      <c r="P764" s="33"/>
      <c r="Q764" s="33"/>
      <c r="R764" s="34">
        <v>1272724.75</v>
      </c>
      <c r="S764" s="34">
        <v>1272724.75</v>
      </c>
    </row>
    <row r="765" spans="1:19">
      <c r="B765" s="5">
        <v>2020</v>
      </c>
      <c r="C765" s="33"/>
      <c r="D765" s="33"/>
      <c r="E765" s="33"/>
      <c r="F765" s="33"/>
      <c r="G765" s="33"/>
      <c r="H765" s="33"/>
      <c r="I765" s="33"/>
      <c r="J765" s="33"/>
      <c r="K765" s="33"/>
      <c r="L765" s="33"/>
      <c r="M765" s="33"/>
      <c r="N765" s="33"/>
      <c r="O765" s="33"/>
      <c r="P765" s="33"/>
      <c r="Q765" s="34">
        <v>474365.55</v>
      </c>
      <c r="R765" s="34">
        <v>474365.55</v>
      </c>
      <c r="S765" s="34">
        <v>474365.55</v>
      </c>
    </row>
    <row r="766" spans="1:19">
      <c r="A766" s="37"/>
      <c r="B766" s="5">
        <v>2019</v>
      </c>
      <c r="C766" s="33"/>
      <c r="D766" s="33"/>
      <c r="E766" s="33"/>
      <c r="F766" s="33"/>
      <c r="G766" s="33"/>
      <c r="H766" s="33"/>
      <c r="I766" s="33"/>
      <c r="J766" s="33"/>
      <c r="K766" s="33"/>
      <c r="L766" s="33"/>
      <c r="M766" s="33"/>
      <c r="N766" s="33"/>
      <c r="O766" s="33"/>
      <c r="P766" s="34">
        <v>3247505.56</v>
      </c>
      <c r="Q766" s="34">
        <v>3247505.56</v>
      </c>
      <c r="R766" s="34">
        <v>3247505.56</v>
      </c>
      <c r="S766" s="34">
        <v>3247505.56</v>
      </c>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v>360886.22</v>
      </c>
      <c r="N769" s="34">
        <v>360886.22</v>
      </c>
      <c r="O769" s="34">
        <v>360886.22000000003</v>
      </c>
      <c r="P769" s="34">
        <v>360886.22000000003</v>
      </c>
      <c r="Q769" s="34">
        <v>360886.22000000003</v>
      </c>
      <c r="R769" s="34">
        <v>360886.22000000003</v>
      </c>
      <c r="S769" s="34">
        <v>360886.22000000003</v>
      </c>
    </row>
    <row r="770" spans="2:19">
      <c r="B770" s="5">
        <v>2015</v>
      </c>
      <c r="C770" s="33"/>
      <c r="D770" s="33"/>
      <c r="E770" s="33"/>
      <c r="F770" s="33"/>
      <c r="G770" s="33"/>
      <c r="H770" s="33"/>
      <c r="I770" s="33"/>
      <c r="J770" s="33"/>
      <c r="K770" s="33"/>
      <c r="L770" s="34">
        <v>274411.2</v>
      </c>
      <c r="M770" s="34">
        <v>274411.2</v>
      </c>
      <c r="N770" s="34">
        <v>274411.2</v>
      </c>
      <c r="O770" s="34">
        <v>274411.2</v>
      </c>
      <c r="P770" s="34">
        <v>274411.2</v>
      </c>
      <c r="Q770" s="34">
        <v>274411.2</v>
      </c>
      <c r="R770" s="34">
        <v>274411.2</v>
      </c>
      <c r="S770" s="34">
        <v>274411.2</v>
      </c>
    </row>
    <row r="771" spans="2:19">
      <c r="B771" s="5">
        <v>2014</v>
      </c>
      <c r="C771" s="33"/>
      <c r="D771" s="33"/>
      <c r="E771" s="33"/>
      <c r="F771" s="33"/>
      <c r="G771" s="33"/>
      <c r="H771" s="33"/>
      <c r="I771" s="33"/>
      <c r="J771" s="33"/>
      <c r="K771" s="34">
        <v>161253.79999999999</v>
      </c>
      <c r="L771" s="34">
        <v>161253.79999999999</v>
      </c>
      <c r="M771" s="34">
        <v>161253.79999999999</v>
      </c>
      <c r="N771" s="34">
        <v>161253.79999999999</v>
      </c>
      <c r="O771" s="34">
        <v>161253.79999999999</v>
      </c>
      <c r="P771" s="34">
        <v>161253.79999999999</v>
      </c>
      <c r="Q771" s="34">
        <v>161253.79999999999</v>
      </c>
      <c r="R771" s="34">
        <v>161253.79999999999</v>
      </c>
      <c r="S771" s="34">
        <v>161253.79999999999</v>
      </c>
    </row>
    <row r="772" spans="2:19">
      <c r="B772" s="5">
        <v>2013</v>
      </c>
      <c r="C772" s="33"/>
      <c r="D772" s="33"/>
      <c r="E772" s="33"/>
      <c r="F772" s="33"/>
      <c r="G772" s="33"/>
      <c r="H772" s="33"/>
      <c r="I772" s="33"/>
      <c r="J772" s="34"/>
      <c r="K772" s="34">
        <v>4000</v>
      </c>
      <c r="L772" s="34">
        <v>4000</v>
      </c>
      <c r="M772" s="34">
        <v>2000</v>
      </c>
      <c r="N772" s="34">
        <v>2000</v>
      </c>
      <c r="O772" s="34">
        <v>2000</v>
      </c>
      <c r="P772" s="34">
        <v>2000</v>
      </c>
      <c r="Q772" s="34">
        <v>2000</v>
      </c>
      <c r="R772" s="34">
        <v>2000</v>
      </c>
      <c r="S772" s="34">
        <v>2000</v>
      </c>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v>8778.0400000000009</v>
      </c>
      <c r="L780" s="34">
        <v>8778.0400000000009</v>
      </c>
      <c r="M780" s="34">
        <v>8778.0400000000009</v>
      </c>
      <c r="N780" s="34">
        <v>8778.0400000000009</v>
      </c>
      <c r="O780" s="34">
        <v>8778.0400000000009</v>
      </c>
      <c r="P780" s="34">
        <v>8778.0400000000009</v>
      </c>
      <c r="Q780" s="34">
        <v>8778.0400000000009</v>
      </c>
      <c r="R780" s="34">
        <v>8778.0400000000009</v>
      </c>
      <c r="S780" s="34">
        <v>8778.0400000000009</v>
      </c>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v>12219.63</v>
      </c>
      <c r="L782" s="34">
        <v>12219.63</v>
      </c>
      <c r="M782" s="34">
        <v>12219.63</v>
      </c>
      <c r="N782" s="34">
        <v>12219.63</v>
      </c>
      <c r="O782" s="34">
        <v>12219.630000000001</v>
      </c>
      <c r="P782" s="34">
        <v>12219.630000000001</v>
      </c>
      <c r="Q782" s="34">
        <v>12219.630000000001</v>
      </c>
      <c r="R782" s="34">
        <v>12219.630000000001</v>
      </c>
      <c r="S782" s="34">
        <v>12219.630000000001</v>
      </c>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v>12942.29</v>
      </c>
      <c r="L784" s="34">
        <v>6876.7</v>
      </c>
      <c r="M784" s="34">
        <v>6876.7</v>
      </c>
      <c r="N784" s="34">
        <v>6876.7</v>
      </c>
      <c r="O784" s="34">
        <v>6876.7</v>
      </c>
      <c r="P784" s="34">
        <v>6876.7</v>
      </c>
      <c r="Q784" s="34">
        <v>6876.7</v>
      </c>
      <c r="R784" s="34">
        <v>6876.7</v>
      </c>
      <c r="S784" s="34">
        <v>6876.7</v>
      </c>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v>55736.47</v>
      </c>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189</v>
      </c>
      <c r="B856" s="6" t="s">
        <v>181</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254930.23</v>
      </c>
      <c r="L856" s="7">
        <f t="shared" ref="L856" si="14">SUM(L769:L855)</f>
        <v>467539.37</v>
      </c>
      <c r="M856" s="7">
        <f>SUM(M769:M855)</f>
        <v>826425.59</v>
      </c>
      <c r="N856" s="10">
        <f>SUM(N764:N855)</f>
        <v>826425.59</v>
      </c>
      <c r="O856" s="10">
        <f>SUM(O764:O855)</f>
        <v>826425.59</v>
      </c>
      <c r="P856" s="10">
        <f>SUM(P764:P855)</f>
        <v>4073931.1500000004</v>
      </c>
      <c r="Q856" s="10">
        <f>SUM(Q764:Q855)</f>
        <v>4548296.7</v>
      </c>
      <c r="R856" s="10">
        <f>SUM(R763:R855)</f>
        <v>5821021.4500000002</v>
      </c>
      <c r="S856" s="10">
        <f>SUM(S763:S855)</f>
        <v>7568508.3899999997</v>
      </c>
    </row>
    <row r="857" spans="1:19">
      <c r="A857" s="64"/>
      <c r="B857" s="6"/>
      <c r="C857" s="7"/>
      <c r="D857" s="7"/>
      <c r="E857" s="7"/>
      <c r="F857" s="7"/>
      <c r="G857" s="7"/>
      <c r="H857" s="7"/>
      <c r="I857" s="7"/>
      <c r="J857" s="7"/>
      <c r="K857" s="7"/>
      <c r="L857" s="7"/>
      <c r="M857" s="9"/>
    </row>
    <row r="858" spans="1:19">
      <c r="A858" s="65" t="s">
        <v>190</v>
      </c>
      <c r="B858" s="5">
        <v>2022</v>
      </c>
      <c r="C858" s="33"/>
      <c r="D858" s="33"/>
      <c r="E858" s="33"/>
      <c r="F858" s="33"/>
      <c r="G858" s="33"/>
      <c r="H858" s="33"/>
      <c r="I858" s="33"/>
      <c r="J858" s="33"/>
      <c r="K858" s="33"/>
      <c r="L858" s="33"/>
      <c r="M858" s="33"/>
      <c r="N858" s="33"/>
      <c r="O858" s="33"/>
      <c r="P858" s="33"/>
      <c r="Q858" s="33"/>
      <c r="R858" s="62"/>
      <c r="S858" s="34">
        <v>7157.34</v>
      </c>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v>119321</v>
      </c>
      <c r="Q861" s="34">
        <v>119321</v>
      </c>
      <c r="R861" s="34">
        <v>119321</v>
      </c>
      <c r="S861" s="34">
        <v>119321</v>
      </c>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v>6546.57</v>
      </c>
      <c r="L867" s="34">
        <v>6546.57</v>
      </c>
      <c r="M867" s="34">
        <v>2598.5300000000002</v>
      </c>
      <c r="N867" s="34">
        <v>2598.5300000000002</v>
      </c>
      <c r="O867" s="34">
        <v>2598.5300000000002</v>
      </c>
      <c r="P867" s="34">
        <v>2598.5300000000002</v>
      </c>
      <c r="Q867" s="34">
        <v>2598.5300000000002</v>
      </c>
      <c r="R867" s="34">
        <v>2598.5300000000002</v>
      </c>
      <c r="S867" s="34">
        <v>2598.5300000000002</v>
      </c>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v>2160</v>
      </c>
      <c r="L871" s="34">
        <v>2160</v>
      </c>
      <c r="M871" s="34">
        <v>2160</v>
      </c>
      <c r="N871" s="34">
        <v>2160</v>
      </c>
      <c r="O871" s="34">
        <v>2160</v>
      </c>
      <c r="P871" s="34">
        <v>2160</v>
      </c>
      <c r="Q871" s="34">
        <v>2160</v>
      </c>
      <c r="R871" s="34">
        <v>2160</v>
      </c>
      <c r="S871" s="34">
        <v>2160</v>
      </c>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v>98115.62</v>
      </c>
      <c r="L875" s="34">
        <v>98115.62</v>
      </c>
      <c r="M875" s="34">
        <v>98115.62</v>
      </c>
      <c r="N875" s="34">
        <v>98115.62</v>
      </c>
      <c r="O875" s="34">
        <v>98115.62</v>
      </c>
      <c r="P875" s="34">
        <v>98115.62</v>
      </c>
      <c r="Q875" s="34">
        <v>98115.62</v>
      </c>
      <c r="R875" s="34">
        <v>98115.62</v>
      </c>
      <c r="S875" s="34">
        <v>98115.62</v>
      </c>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v>337209.45</v>
      </c>
      <c r="L877" s="34">
        <v>337209.45</v>
      </c>
      <c r="M877" s="34">
        <v>337209.45</v>
      </c>
      <c r="N877" s="34">
        <v>337209.45</v>
      </c>
      <c r="O877" s="34">
        <v>337209.45</v>
      </c>
      <c r="P877" s="34">
        <v>337209.45</v>
      </c>
      <c r="Q877" s="34">
        <v>337209.45</v>
      </c>
      <c r="R877" s="34">
        <v>337209.45</v>
      </c>
      <c r="S877" s="34">
        <v>337209.45</v>
      </c>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v>8282.93</v>
      </c>
      <c r="L880" s="34">
        <v>8282.93</v>
      </c>
      <c r="M880" s="34">
        <v>8282.93</v>
      </c>
      <c r="N880" s="34">
        <v>8282.93</v>
      </c>
      <c r="O880" s="34">
        <v>8282.93</v>
      </c>
      <c r="P880" s="34">
        <v>8282.93</v>
      </c>
      <c r="Q880" s="34">
        <v>8282.93</v>
      </c>
      <c r="R880" s="34">
        <v>8282.93</v>
      </c>
      <c r="S880" s="34">
        <v>8282.93</v>
      </c>
    </row>
    <row r="881" spans="2:19">
      <c r="B881" s="5">
        <v>1999</v>
      </c>
      <c r="C881" s="34"/>
      <c r="D881" s="34"/>
      <c r="E881" s="34"/>
      <c r="F881" s="34"/>
      <c r="G881" s="34"/>
      <c r="H881" s="34"/>
      <c r="I881" s="34"/>
      <c r="J881" s="34"/>
      <c r="K881" s="34">
        <v>15484.47</v>
      </c>
      <c r="L881" s="34">
        <v>15484.47</v>
      </c>
      <c r="M881" s="34">
        <v>15484.47</v>
      </c>
      <c r="N881" s="34">
        <v>15484.47</v>
      </c>
      <c r="O881" s="34">
        <v>15484.47</v>
      </c>
      <c r="P881" s="34">
        <v>15484.47</v>
      </c>
      <c r="Q881" s="34">
        <v>15484.47</v>
      </c>
      <c r="R881" s="34">
        <v>15484.47</v>
      </c>
      <c r="S881" s="34">
        <v>15484.47</v>
      </c>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190</v>
      </c>
      <c r="B951" s="6" t="s">
        <v>181</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467799.03999999998</v>
      </c>
      <c r="L951" s="7">
        <f t="shared" ref="L951" si="16">SUM(L864:L950)</f>
        <v>467799.03999999998</v>
      </c>
      <c r="M951" s="7">
        <f>SUM(M864:M950)</f>
        <v>463850.99999999994</v>
      </c>
      <c r="N951" s="10">
        <f>SUM(N859:N950)</f>
        <v>463850.99999999994</v>
      </c>
      <c r="O951" s="10">
        <f>SUM(O859:O950)</f>
        <v>463850.99999999994</v>
      </c>
      <c r="P951" s="10">
        <f>SUM(P859:P950)</f>
        <v>583172</v>
      </c>
      <c r="Q951" s="10">
        <f>SUM(Q859:Q950)</f>
        <v>583172</v>
      </c>
      <c r="R951" s="10">
        <f>SUM(R858:R950)</f>
        <v>583172</v>
      </c>
      <c r="S951" s="10">
        <f>SUM(S858:S950)</f>
        <v>590329.34</v>
      </c>
    </row>
    <row r="952" spans="1:19">
      <c r="A952" s="64"/>
      <c r="B952" s="6"/>
      <c r="C952" s="7"/>
      <c r="D952" s="7"/>
      <c r="E952" s="7"/>
      <c r="F952" s="7"/>
      <c r="G952" s="7"/>
      <c r="H952" s="7"/>
      <c r="I952" s="7"/>
      <c r="J952" s="7"/>
      <c r="K952" s="7"/>
      <c r="L952" s="7"/>
      <c r="M952" s="9"/>
    </row>
    <row r="953" spans="1:19">
      <c r="A953" s="65" t="s">
        <v>191</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191</v>
      </c>
      <c r="B1046" s="6" t="s">
        <v>181</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192</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192</v>
      </c>
      <c r="B1141" s="6" t="s">
        <v>181</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193</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v>847.87</v>
      </c>
      <c r="J1173" s="34">
        <v>847.87</v>
      </c>
      <c r="K1173" s="34">
        <v>847.87</v>
      </c>
      <c r="L1173" s="34">
        <v>847.87</v>
      </c>
      <c r="M1173" s="34">
        <v>847.87</v>
      </c>
      <c r="N1173" s="34">
        <v>847.87</v>
      </c>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v>1251.02</v>
      </c>
      <c r="J1198" s="34">
        <v>1251.02</v>
      </c>
      <c r="K1198" s="34">
        <v>1251.02</v>
      </c>
      <c r="L1198" s="34">
        <v>1251.02</v>
      </c>
      <c r="M1198" s="34">
        <v>1251.02</v>
      </c>
      <c r="N1198" s="34">
        <v>1251.02</v>
      </c>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193</v>
      </c>
      <c r="B1236" s="6" t="s">
        <v>181</v>
      </c>
      <c r="C1236" s="7">
        <f>SUM(C1159:C1235)</f>
        <v>0</v>
      </c>
      <c r="D1236" s="7">
        <f>SUM(D1158:D1235)</f>
        <v>0</v>
      </c>
      <c r="E1236" s="7">
        <f>SUM(E1157:E1235)</f>
        <v>0</v>
      </c>
      <c r="F1236" s="7">
        <f>SUM(F1156:F1235)</f>
        <v>0</v>
      </c>
      <c r="G1236" s="7">
        <f>SUM(G1155:G1235)</f>
        <v>0</v>
      </c>
      <c r="H1236" s="7">
        <f>SUM(H1149:H1235)</f>
        <v>0</v>
      </c>
      <c r="I1236" s="7">
        <f>SUM(I1149:I1235)</f>
        <v>2098.89</v>
      </c>
      <c r="J1236" s="7">
        <f t="shared" ref="J1236" si="21">SUM(J1149:J1235)</f>
        <v>2098.89</v>
      </c>
      <c r="K1236" s="7">
        <f>SUM(K1149:K1235)</f>
        <v>2098.89</v>
      </c>
      <c r="L1236" s="7">
        <f t="shared" ref="L1236" si="22">SUM(L1149:L1235)</f>
        <v>2098.89</v>
      </c>
      <c r="M1236" s="7">
        <f>SUM(M1149:M1235)</f>
        <v>2098.89</v>
      </c>
      <c r="N1236" s="10">
        <f>SUM(N1144:N1235)</f>
        <v>2098.89</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194</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194</v>
      </c>
      <c r="B1331" s="6" t="s">
        <v>181</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195</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v>181800.45</v>
      </c>
      <c r="E1348" s="34">
        <v>181800.45</v>
      </c>
      <c r="F1348" s="34">
        <v>181800.45</v>
      </c>
      <c r="G1348" s="34">
        <v>181800.45</v>
      </c>
      <c r="H1348" s="34">
        <v>181800.45</v>
      </c>
      <c r="I1348" s="34">
        <v>181800.45</v>
      </c>
      <c r="J1348" s="34">
        <v>181800.45</v>
      </c>
      <c r="K1348" s="34">
        <v>181800.45</v>
      </c>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v>19173.45</v>
      </c>
      <c r="E1355" s="34">
        <v>19173.45</v>
      </c>
      <c r="F1355" s="34">
        <v>19173.45</v>
      </c>
      <c r="G1355" s="34">
        <v>19173.45</v>
      </c>
      <c r="H1355" s="34">
        <v>19173.45</v>
      </c>
      <c r="I1355" s="34">
        <v>19173.45</v>
      </c>
      <c r="J1355" s="34">
        <v>19173.45</v>
      </c>
      <c r="K1355" s="34">
        <v>19173.45</v>
      </c>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v>206152.87</v>
      </c>
      <c r="E1358" s="34">
        <v>206152.87</v>
      </c>
      <c r="F1358" s="34">
        <v>206152.87</v>
      </c>
      <c r="G1358" s="34">
        <v>206152.87</v>
      </c>
      <c r="H1358" s="34">
        <v>206152.87</v>
      </c>
      <c r="I1358" s="34">
        <v>206152.87</v>
      </c>
      <c r="J1358" s="34">
        <v>206152.87</v>
      </c>
      <c r="K1358" s="34">
        <v>206152.88</v>
      </c>
      <c r="L1358" s="34"/>
      <c r="M1358" s="34"/>
      <c r="N1358" s="34"/>
      <c r="O1358" s="34"/>
      <c r="P1358" s="34"/>
      <c r="Q1358" s="34"/>
      <c r="R1358" s="34"/>
      <c r="S1358" s="34"/>
    </row>
    <row r="1359" spans="2:19">
      <c r="B1359" s="5">
        <v>1996</v>
      </c>
      <c r="C1359" s="34"/>
      <c r="D1359" s="34">
        <v>361481.34</v>
      </c>
      <c r="E1359" s="34">
        <v>361481.34</v>
      </c>
      <c r="F1359" s="34">
        <v>361481.34</v>
      </c>
      <c r="G1359" s="34">
        <v>361481.34</v>
      </c>
      <c r="H1359" s="34">
        <v>361481.34</v>
      </c>
      <c r="I1359" s="34">
        <v>361481.34</v>
      </c>
      <c r="J1359" s="34">
        <v>361481.34</v>
      </c>
      <c r="K1359" s="34">
        <v>361481.32</v>
      </c>
      <c r="L1359" s="34"/>
      <c r="M1359" s="34"/>
      <c r="N1359" s="34"/>
      <c r="O1359" s="34"/>
      <c r="P1359" s="34"/>
      <c r="Q1359" s="34"/>
      <c r="R1359" s="34"/>
      <c r="S1359" s="34"/>
    </row>
    <row r="1360" spans="2:19">
      <c r="B1360" s="5">
        <v>1995</v>
      </c>
      <c r="C1360" s="34"/>
      <c r="D1360" s="34">
        <v>5202986.38</v>
      </c>
      <c r="E1360" s="34">
        <v>5202986.38</v>
      </c>
      <c r="F1360" s="34">
        <v>5202986.38</v>
      </c>
      <c r="G1360" s="34">
        <v>5202986.38</v>
      </c>
      <c r="H1360" s="34">
        <v>5202986.38</v>
      </c>
      <c r="I1360" s="34">
        <v>5202986.38</v>
      </c>
      <c r="J1360" s="34">
        <v>5202986.38</v>
      </c>
      <c r="K1360" s="34">
        <v>5202986.46</v>
      </c>
      <c r="L1360" s="34"/>
      <c r="M1360" s="34"/>
      <c r="N1360" s="34"/>
      <c r="O1360" s="34"/>
      <c r="P1360" s="34"/>
      <c r="Q1360" s="34"/>
      <c r="R1360" s="34"/>
      <c r="S1360" s="34"/>
    </row>
    <row r="1361" spans="2:19">
      <c r="B1361" s="5">
        <v>1994</v>
      </c>
      <c r="C1361" s="34"/>
      <c r="D1361" s="34">
        <v>241636.54</v>
      </c>
      <c r="E1361" s="34">
        <v>241636.54</v>
      </c>
      <c r="F1361" s="34">
        <v>241636.54</v>
      </c>
      <c r="G1361" s="34">
        <v>241636.54</v>
      </c>
      <c r="H1361" s="34">
        <v>241636.54</v>
      </c>
      <c r="I1361" s="34">
        <v>241636.54</v>
      </c>
      <c r="J1361" s="34">
        <v>241636.54</v>
      </c>
      <c r="K1361" s="34">
        <v>241636.54</v>
      </c>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v>744275.59</v>
      </c>
      <c r="E1368" s="34">
        <v>744275.59</v>
      </c>
      <c r="F1368" s="34">
        <v>744275.59</v>
      </c>
      <c r="G1368" s="34">
        <v>744275.59</v>
      </c>
      <c r="H1368" s="34">
        <v>744275.59</v>
      </c>
      <c r="I1368" s="34">
        <v>744275.59</v>
      </c>
      <c r="J1368" s="34">
        <v>744275.59</v>
      </c>
      <c r="K1368" s="34">
        <v>744275.84</v>
      </c>
      <c r="L1368" s="34"/>
      <c r="M1368" s="34"/>
      <c r="N1368" s="34"/>
      <c r="O1368" s="34"/>
      <c r="P1368" s="34"/>
      <c r="Q1368" s="34"/>
      <c r="R1368" s="34"/>
      <c r="S1368" s="34"/>
    </row>
    <row r="1369" spans="2:19">
      <c r="B1369" s="5">
        <v>1986</v>
      </c>
      <c r="C1369" s="34"/>
      <c r="D1369" s="34">
        <v>1730888.76</v>
      </c>
      <c r="E1369" s="34">
        <v>1730888.76</v>
      </c>
      <c r="F1369" s="34">
        <v>1730888.76</v>
      </c>
      <c r="G1369" s="34">
        <v>1730888.76</v>
      </c>
      <c r="H1369" s="34">
        <v>1730888.76</v>
      </c>
      <c r="I1369" s="34">
        <v>877320.12</v>
      </c>
      <c r="J1369" s="34">
        <v>877320.12</v>
      </c>
      <c r="K1369" s="34">
        <v>877320.13</v>
      </c>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v>141576.79999999999</v>
      </c>
      <c r="E1371" s="34">
        <v>141576.79999999999</v>
      </c>
      <c r="F1371" s="34">
        <v>141576.79999999999</v>
      </c>
      <c r="G1371" s="34">
        <v>141576.79999999999</v>
      </c>
      <c r="H1371" s="34">
        <v>141576.79999999999</v>
      </c>
      <c r="I1371" s="34">
        <v>141576.79999999999</v>
      </c>
      <c r="J1371" s="34">
        <v>141576.79999999999</v>
      </c>
      <c r="K1371" s="34">
        <v>141576.79999999999</v>
      </c>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v>1434489.35</v>
      </c>
      <c r="E1375" s="34">
        <v>1434489.35</v>
      </c>
      <c r="F1375" s="34">
        <v>1434489.35</v>
      </c>
      <c r="G1375" s="34">
        <v>1434489.35</v>
      </c>
      <c r="H1375" s="34">
        <v>1434489.35</v>
      </c>
      <c r="I1375" s="34">
        <v>1434489.35</v>
      </c>
      <c r="J1375" s="34">
        <v>1434489.35</v>
      </c>
      <c r="K1375" s="34">
        <v>1434488.91</v>
      </c>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v>208349.46</v>
      </c>
      <c r="E1380" s="34">
        <v>208349.46</v>
      </c>
      <c r="F1380" s="34">
        <v>208349.46</v>
      </c>
      <c r="G1380" s="34">
        <v>208349.46</v>
      </c>
      <c r="H1380" s="34">
        <v>208349.46</v>
      </c>
      <c r="I1380" s="34">
        <v>208349.46</v>
      </c>
      <c r="J1380" s="34">
        <v>208349.46</v>
      </c>
      <c r="K1380" s="34">
        <v>208349.32</v>
      </c>
      <c r="L1380" s="34"/>
      <c r="M1380" s="34"/>
      <c r="N1380" s="34"/>
      <c r="O1380" s="34"/>
      <c r="P1380" s="34"/>
      <c r="Q1380" s="34"/>
      <c r="R1380" s="34"/>
      <c r="S1380" s="34"/>
    </row>
    <row r="1381" spans="2:19">
      <c r="B1381" s="5">
        <v>1974</v>
      </c>
      <c r="C1381" s="34"/>
      <c r="D1381" s="34">
        <v>836675.2</v>
      </c>
      <c r="E1381" s="34">
        <v>836675.2</v>
      </c>
      <c r="F1381" s="34">
        <v>836675.2</v>
      </c>
      <c r="G1381" s="34">
        <v>836675.2</v>
      </c>
      <c r="H1381" s="34">
        <v>836675.2</v>
      </c>
      <c r="I1381" s="34">
        <v>836675.2</v>
      </c>
      <c r="J1381" s="34">
        <v>836675.2</v>
      </c>
      <c r="K1381" s="34">
        <v>836675.93</v>
      </c>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v>725658.89</v>
      </c>
      <c r="E1386" s="34">
        <v>725658.89</v>
      </c>
      <c r="F1386" s="34">
        <v>725658.89</v>
      </c>
      <c r="G1386" s="34">
        <v>725658.89</v>
      </c>
      <c r="H1386" s="34">
        <v>725658.89</v>
      </c>
      <c r="I1386" s="34">
        <v>725658.89</v>
      </c>
      <c r="J1386" s="34">
        <v>725658.89</v>
      </c>
      <c r="K1386" s="34">
        <v>725658.75</v>
      </c>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v>343588.4376</v>
      </c>
      <c r="E1394" s="34">
        <v>343588.44</v>
      </c>
      <c r="F1394" s="34">
        <v>343588.44</v>
      </c>
      <c r="G1394" s="34">
        <v>343588.44</v>
      </c>
      <c r="H1394" s="34">
        <v>343588.44</v>
      </c>
      <c r="I1394" s="34">
        <v>343588.44</v>
      </c>
      <c r="J1394" s="34">
        <v>343588.44</v>
      </c>
      <c r="K1394" s="34">
        <v>343588.69</v>
      </c>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195</v>
      </c>
      <c r="B1426" s="6" t="s">
        <v>181</v>
      </c>
      <c r="C1426" s="7">
        <f>SUM(C1349:C1425)</f>
        <v>0</v>
      </c>
      <c r="D1426" s="7">
        <f>SUM(D1348:D1425)</f>
        <v>12378733.517600002</v>
      </c>
      <c r="E1426" s="7">
        <f>SUM(E1347:E1425)</f>
        <v>12378733.520000001</v>
      </c>
      <c r="F1426" s="7">
        <f>SUM(F1346:F1425)</f>
        <v>12378733.520000001</v>
      </c>
      <c r="G1426" s="7">
        <f>SUM(G1345:G1425)</f>
        <v>12378733.520000001</v>
      </c>
      <c r="H1426" s="7">
        <f>SUM(H1339:H1425)</f>
        <v>12378733.520000001</v>
      </c>
      <c r="I1426" s="7">
        <f>SUM(I1339:I1425)</f>
        <v>11525164.880000001</v>
      </c>
      <c r="J1426" s="7">
        <f t="shared" ref="J1426" si="25">SUM(J1339:J1425)</f>
        <v>11525164.880000001</v>
      </c>
      <c r="K1426" s="7">
        <f>SUM(K1339:K1425)</f>
        <v>11525165.469999999</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196</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196</v>
      </c>
      <c r="B1521" s="6" t="s">
        <v>181</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197</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v>159161.42000000001</v>
      </c>
      <c r="K1532" s="34">
        <v>159161.44</v>
      </c>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v>122563.27</v>
      </c>
      <c r="H1535" s="34">
        <v>122563.27</v>
      </c>
      <c r="I1535" s="34">
        <v>122563.27</v>
      </c>
      <c r="J1535" s="34">
        <v>122563.27</v>
      </c>
      <c r="K1535" s="34">
        <v>122563.27</v>
      </c>
      <c r="L1535" s="34"/>
      <c r="M1535" s="34"/>
      <c r="N1535" s="34"/>
      <c r="O1535" s="34"/>
      <c r="P1535" s="34"/>
      <c r="Q1535" s="34"/>
      <c r="R1535" s="34"/>
      <c r="S1535" s="34"/>
    </row>
    <row r="1536" spans="1:19">
      <c r="B1536" s="5">
        <v>2009</v>
      </c>
      <c r="C1536" s="33"/>
      <c r="D1536" s="33"/>
      <c r="E1536" s="33"/>
      <c r="F1536" s="34">
        <v>328</v>
      </c>
      <c r="G1536" s="34">
        <v>328</v>
      </c>
      <c r="H1536" s="34">
        <v>328</v>
      </c>
      <c r="I1536" s="34">
        <v>328</v>
      </c>
      <c r="J1536" s="34">
        <v>328</v>
      </c>
      <c r="K1536" s="34">
        <v>328</v>
      </c>
      <c r="L1536" s="34"/>
      <c r="M1536" s="34"/>
      <c r="N1536" s="34"/>
      <c r="O1536" s="34"/>
      <c r="P1536" s="34"/>
      <c r="Q1536" s="34"/>
      <c r="R1536" s="34"/>
      <c r="S1536" s="34"/>
    </row>
    <row r="1537" spans="2:19">
      <c r="B1537" s="5">
        <v>2008</v>
      </c>
      <c r="C1537" s="33"/>
      <c r="D1537" s="33"/>
      <c r="E1537" s="34">
        <v>177252.63</v>
      </c>
      <c r="F1537" s="34">
        <v>177252.63</v>
      </c>
      <c r="G1537" s="34">
        <v>177252.63</v>
      </c>
      <c r="H1537" s="34">
        <v>177252.63</v>
      </c>
      <c r="I1537" s="34">
        <v>177252.63</v>
      </c>
      <c r="J1537" s="34">
        <v>177252.63</v>
      </c>
      <c r="K1537" s="34">
        <v>177252.63</v>
      </c>
      <c r="L1537" s="34"/>
      <c r="M1537" s="34"/>
      <c r="N1537" s="34"/>
      <c r="O1537" s="34"/>
      <c r="P1537" s="34"/>
      <c r="Q1537" s="34"/>
      <c r="R1537" s="34"/>
      <c r="S1537" s="34"/>
    </row>
    <row r="1538" spans="2:19">
      <c r="B1538" s="5">
        <v>2007</v>
      </c>
      <c r="C1538" s="33"/>
      <c r="D1538" s="34">
        <v>143026.6</v>
      </c>
      <c r="E1538" s="34">
        <v>143026.6</v>
      </c>
      <c r="F1538" s="34">
        <v>143026.6</v>
      </c>
      <c r="G1538" s="34">
        <v>143026.6</v>
      </c>
      <c r="H1538" s="34">
        <v>143026.6</v>
      </c>
      <c r="I1538" s="34">
        <v>143026.6</v>
      </c>
      <c r="J1538" s="34">
        <v>143026.6</v>
      </c>
      <c r="K1538" s="34">
        <v>143026.6</v>
      </c>
      <c r="L1538" s="34"/>
      <c r="M1538" s="34"/>
      <c r="N1538" s="34"/>
      <c r="O1538" s="34"/>
      <c r="P1538" s="34"/>
      <c r="Q1538" s="34"/>
      <c r="R1538" s="34"/>
      <c r="S1538" s="34"/>
    </row>
    <row r="1539" spans="2:19">
      <c r="B1539" s="5">
        <v>2006</v>
      </c>
      <c r="C1539" s="34"/>
      <c r="D1539" s="34">
        <v>582704.18999999994</v>
      </c>
      <c r="E1539" s="34">
        <v>582704.18999999994</v>
      </c>
      <c r="F1539" s="34">
        <v>582704.18999999994</v>
      </c>
      <c r="G1539" s="34">
        <v>582704.18999999994</v>
      </c>
      <c r="H1539" s="34">
        <v>582704.18999999994</v>
      </c>
      <c r="I1539" s="34">
        <v>582704.18999999994</v>
      </c>
      <c r="J1539" s="34">
        <v>582704.18999999994</v>
      </c>
      <c r="K1539" s="34">
        <v>582704.25</v>
      </c>
      <c r="L1539" s="34"/>
      <c r="M1539" s="34"/>
      <c r="N1539" s="34"/>
      <c r="O1539" s="34"/>
      <c r="P1539" s="34"/>
      <c r="Q1539" s="34"/>
      <c r="R1539" s="34"/>
      <c r="S1539" s="34"/>
    </row>
    <row r="1540" spans="2:19">
      <c r="B1540" s="5">
        <v>2005</v>
      </c>
      <c r="C1540" s="34"/>
      <c r="D1540" s="34">
        <v>215582.25</v>
      </c>
      <c r="E1540" s="34">
        <v>221911.39</v>
      </c>
      <c r="F1540" s="34">
        <v>221911.39</v>
      </c>
      <c r="G1540" s="34">
        <v>221911.39</v>
      </c>
      <c r="H1540" s="34">
        <v>221911.39</v>
      </c>
      <c r="I1540" s="34">
        <v>221911.39</v>
      </c>
      <c r="J1540" s="34">
        <v>221911.39</v>
      </c>
      <c r="K1540" s="34">
        <v>221911.39</v>
      </c>
      <c r="L1540" s="34"/>
      <c r="M1540" s="34"/>
      <c r="N1540" s="34"/>
      <c r="O1540" s="34"/>
      <c r="P1540" s="34"/>
      <c r="Q1540" s="34"/>
      <c r="R1540" s="34"/>
      <c r="S1540" s="34"/>
    </row>
    <row r="1541" spans="2:19">
      <c r="B1541" s="5">
        <v>2004</v>
      </c>
      <c r="C1541" s="34"/>
      <c r="D1541" s="34">
        <v>2110915.9300000002</v>
      </c>
      <c r="E1541" s="34">
        <v>2110915.9300000002</v>
      </c>
      <c r="F1541" s="34">
        <v>2110915.9300000002</v>
      </c>
      <c r="G1541" s="34">
        <v>2110915.9300000002</v>
      </c>
      <c r="H1541" s="34">
        <v>2110915.9300000002</v>
      </c>
      <c r="I1541" s="34">
        <v>2110915.9300000002</v>
      </c>
      <c r="J1541" s="34">
        <v>2110915.9300000002</v>
      </c>
      <c r="K1541" s="34">
        <v>2110915.79</v>
      </c>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v>501122.86</v>
      </c>
      <c r="E1544" s="34">
        <v>501122.86</v>
      </c>
      <c r="F1544" s="34">
        <v>501122.86</v>
      </c>
      <c r="G1544" s="34">
        <v>501122.86</v>
      </c>
      <c r="H1544" s="34">
        <v>501122.86</v>
      </c>
      <c r="I1544" s="34">
        <v>501122.86</v>
      </c>
      <c r="J1544" s="34">
        <v>501122.86</v>
      </c>
      <c r="K1544" s="34">
        <v>501122.88</v>
      </c>
      <c r="L1544" s="34"/>
      <c r="M1544" s="34"/>
      <c r="N1544" s="34"/>
      <c r="O1544" s="34"/>
      <c r="P1544" s="34"/>
      <c r="Q1544" s="34"/>
      <c r="R1544" s="34"/>
      <c r="S1544" s="34"/>
    </row>
    <row r="1545" spans="2:19">
      <c r="B1545" s="5">
        <v>2000</v>
      </c>
      <c r="C1545" s="34"/>
      <c r="D1545" s="34">
        <v>429373.22</v>
      </c>
      <c r="E1545" s="34">
        <v>429373.22</v>
      </c>
      <c r="F1545" s="34">
        <v>429373.22</v>
      </c>
      <c r="G1545" s="34">
        <v>429373.22</v>
      </c>
      <c r="H1545" s="34">
        <v>429373.22</v>
      </c>
      <c r="I1545" s="34">
        <v>429373.22</v>
      </c>
      <c r="J1545" s="34">
        <v>429373.22</v>
      </c>
      <c r="K1545" s="34">
        <v>429373.25</v>
      </c>
      <c r="L1545" s="34"/>
      <c r="M1545" s="34"/>
      <c r="N1545" s="34"/>
      <c r="O1545" s="34"/>
      <c r="P1545" s="34"/>
      <c r="Q1545" s="34"/>
      <c r="R1545" s="34"/>
      <c r="S1545" s="34"/>
    </row>
    <row r="1546" spans="2:19">
      <c r="B1546" s="5">
        <v>1999</v>
      </c>
      <c r="C1546" s="34"/>
      <c r="D1546" s="34">
        <v>20043.78</v>
      </c>
      <c r="E1546" s="34">
        <v>20043.78</v>
      </c>
      <c r="F1546" s="34">
        <v>20043.78</v>
      </c>
      <c r="G1546" s="34">
        <v>20043.78</v>
      </c>
      <c r="H1546" s="34">
        <v>20043.78</v>
      </c>
      <c r="I1546" s="34">
        <v>20043.78</v>
      </c>
      <c r="J1546" s="34">
        <v>20043.78</v>
      </c>
      <c r="K1546" s="34">
        <v>20043.78</v>
      </c>
      <c r="L1546" s="34"/>
      <c r="M1546" s="34"/>
      <c r="N1546" s="34"/>
      <c r="O1546" s="34"/>
      <c r="P1546" s="34"/>
      <c r="Q1546" s="34"/>
      <c r="R1546" s="34"/>
      <c r="S1546" s="34"/>
    </row>
    <row r="1547" spans="2:19">
      <c r="B1547" s="5">
        <v>1998</v>
      </c>
      <c r="C1547" s="34"/>
      <c r="D1547" s="34">
        <v>2602314.85</v>
      </c>
      <c r="E1547" s="34">
        <v>2602314.85</v>
      </c>
      <c r="F1547" s="34">
        <v>2602314.85</v>
      </c>
      <c r="G1547" s="34">
        <v>2602314.85</v>
      </c>
      <c r="H1547" s="34">
        <v>2602314.85</v>
      </c>
      <c r="I1547" s="34">
        <v>2602314.85</v>
      </c>
      <c r="J1547" s="34">
        <v>2602314.85</v>
      </c>
      <c r="K1547" s="34">
        <v>2602314.92</v>
      </c>
      <c r="L1547" s="34"/>
      <c r="M1547" s="34"/>
      <c r="N1547" s="34"/>
      <c r="O1547" s="34"/>
      <c r="P1547" s="34"/>
      <c r="Q1547" s="34"/>
      <c r="R1547" s="34"/>
      <c r="S1547" s="34"/>
    </row>
    <row r="1548" spans="2:19">
      <c r="B1548" s="5">
        <v>1997</v>
      </c>
      <c r="C1548" s="34"/>
      <c r="D1548" s="34">
        <v>872645.13</v>
      </c>
      <c r="E1548" s="34">
        <v>872645.13</v>
      </c>
      <c r="F1548" s="34">
        <v>872645.13</v>
      </c>
      <c r="G1548" s="34">
        <v>872645.13</v>
      </c>
      <c r="H1548" s="34">
        <v>872645.13</v>
      </c>
      <c r="I1548" s="34">
        <v>872645.13</v>
      </c>
      <c r="J1548" s="34">
        <v>872645.13</v>
      </c>
      <c r="K1548" s="34">
        <v>872645.12</v>
      </c>
      <c r="L1548" s="34"/>
      <c r="M1548" s="34"/>
      <c r="N1548" s="34"/>
      <c r="O1548" s="34"/>
      <c r="P1548" s="34"/>
      <c r="Q1548" s="34"/>
      <c r="R1548" s="34"/>
      <c r="S1548" s="34"/>
    </row>
    <row r="1549" spans="2:19">
      <c r="B1549" s="5">
        <v>1996</v>
      </c>
      <c r="C1549" s="34"/>
      <c r="D1549" s="34">
        <v>136711.78</v>
      </c>
      <c r="E1549" s="34">
        <v>136711.78</v>
      </c>
      <c r="F1549" s="34">
        <v>136711.78</v>
      </c>
      <c r="G1549" s="34">
        <v>9898068.8499999996</v>
      </c>
      <c r="H1549" s="34">
        <v>9898068.8499999996</v>
      </c>
      <c r="I1549" s="34">
        <v>9898068.8499999996</v>
      </c>
      <c r="J1549" s="34">
        <v>9898068.8499999996</v>
      </c>
      <c r="K1549" s="34">
        <v>9898068.9100000001</v>
      </c>
      <c r="L1549" s="34"/>
      <c r="M1549" s="34"/>
      <c r="N1549" s="34"/>
      <c r="O1549" s="34"/>
      <c r="P1549" s="34"/>
      <c r="Q1549" s="34"/>
      <c r="R1549" s="34"/>
      <c r="S1549" s="34"/>
    </row>
    <row r="1550" spans="2:19">
      <c r="B1550" s="5">
        <v>1995</v>
      </c>
      <c r="C1550" s="34"/>
      <c r="D1550" s="34">
        <v>550568.81999999995</v>
      </c>
      <c r="E1550" s="34">
        <v>550568.81999999995</v>
      </c>
      <c r="F1550" s="34">
        <v>550568.81999999995</v>
      </c>
      <c r="G1550" s="34">
        <v>550568.81999999995</v>
      </c>
      <c r="H1550" s="34">
        <v>550568.81999999995</v>
      </c>
      <c r="I1550" s="34">
        <v>550568.81999999995</v>
      </c>
      <c r="J1550" s="34">
        <v>550568.81999999995</v>
      </c>
      <c r="K1550" s="34">
        <v>550568.81999999995</v>
      </c>
      <c r="L1550" s="34"/>
      <c r="M1550" s="34"/>
      <c r="N1550" s="34"/>
      <c r="O1550" s="34"/>
      <c r="P1550" s="34"/>
      <c r="Q1550" s="34"/>
      <c r="R1550" s="34"/>
      <c r="S1550" s="34"/>
    </row>
    <row r="1551" spans="2:19">
      <c r="B1551" s="5">
        <v>1994</v>
      </c>
      <c r="C1551" s="34"/>
      <c r="D1551" s="34">
        <v>7399717.9199999999</v>
      </c>
      <c r="E1551" s="34">
        <v>7399717.9199999999</v>
      </c>
      <c r="F1551" s="34">
        <v>7399717.9199999999</v>
      </c>
      <c r="G1551" s="34">
        <v>7399717.9199999999</v>
      </c>
      <c r="H1551" s="34">
        <v>7399717.9199999999</v>
      </c>
      <c r="I1551" s="34">
        <v>7399717.9199999999</v>
      </c>
      <c r="J1551" s="34">
        <v>7399717.9199999999</v>
      </c>
      <c r="K1551" s="34">
        <v>7399717.9900000002</v>
      </c>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v>1218362.22</v>
      </c>
      <c r="E1555" s="34">
        <v>1218362.22</v>
      </c>
      <c r="F1555" s="34">
        <v>1218362.22</v>
      </c>
      <c r="G1555" s="34">
        <v>1218362.22</v>
      </c>
      <c r="H1555" s="34">
        <v>1218362.22</v>
      </c>
      <c r="I1555" s="34">
        <v>1218362.22</v>
      </c>
      <c r="J1555" s="34">
        <v>1218362.22</v>
      </c>
      <c r="K1555" s="34">
        <v>1218362.3</v>
      </c>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v>16981.13</v>
      </c>
      <c r="E1558" s="34">
        <v>16981.13</v>
      </c>
      <c r="F1558" s="34">
        <v>16981.13</v>
      </c>
      <c r="G1558" s="34">
        <v>16981.13</v>
      </c>
      <c r="H1558" s="34">
        <v>16981.13</v>
      </c>
      <c r="I1558" s="34">
        <v>16981.13</v>
      </c>
      <c r="J1558" s="34">
        <v>16981.13</v>
      </c>
      <c r="K1558" s="34">
        <v>16981.13</v>
      </c>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v>10376.129999999999</v>
      </c>
      <c r="E1565" s="34">
        <v>10376.129999999999</v>
      </c>
      <c r="F1565" s="34">
        <v>10376.129999999999</v>
      </c>
      <c r="G1565" s="34">
        <v>10376.129999999999</v>
      </c>
      <c r="H1565" s="34">
        <v>10376.129999999999</v>
      </c>
      <c r="I1565" s="34">
        <v>10376.129999999999</v>
      </c>
      <c r="J1565" s="34">
        <v>10376.129999999999</v>
      </c>
      <c r="K1565" s="34">
        <v>10376.129999999999</v>
      </c>
      <c r="L1565" s="34"/>
      <c r="M1565" s="34"/>
      <c r="N1565" s="34"/>
      <c r="O1565" s="34"/>
      <c r="P1565" s="34"/>
      <c r="Q1565" s="34"/>
      <c r="R1565" s="34"/>
      <c r="S1565" s="34"/>
    </row>
    <row r="1566" spans="2:19">
      <c r="B1566" s="5">
        <v>1979</v>
      </c>
      <c r="C1566" s="34"/>
      <c r="D1566" s="34">
        <v>448779.02</v>
      </c>
      <c r="E1566" s="34">
        <v>448779.02</v>
      </c>
      <c r="F1566" s="34">
        <v>448779.02</v>
      </c>
      <c r="G1566" s="34">
        <v>448779.02</v>
      </c>
      <c r="H1566" s="34">
        <v>448779.02</v>
      </c>
      <c r="I1566" s="34">
        <v>448779.02</v>
      </c>
      <c r="J1566" s="34">
        <v>448779.02</v>
      </c>
      <c r="K1566" s="34">
        <v>448779.03</v>
      </c>
      <c r="L1566" s="34"/>
      <c r="M1566" s="34"/>
      <c r="N1566" s="34"/>
      <c r="O1566" s="34"/>
      <c r="P1566" s="34"/>
      <c r="Q1566" s="34"/>
      <c r="R1566" s="34"/>
      <c r="S1566" s="34"/>
    </row>
    <row r="1567" spans="2:19">
      <c r="B1567" s="5">
        <v>1978</v>
      </c>
      <c r="C1567" s="34"/>
      <c r="D1567" s="34">
        <v>73734</v>
      </c>
      <c r="E1567" s="34">
        <v>73734</v>
      </c>
      <c r="F1567" s="34">
        <v>73734</v>
      </c>
      <c r="G1567" s="34">
        <v>73734</v>
      </c>
      <c r="H1567" s="34">
        <v>73734</v>
      </c>
      <c r="I1567" s="34">
        <v>73734</v>
      </c>
      <c r="J1567" s="34">
        <v>73734</v>
      </c>
      <c r="K1567" s="34">
        <v>73734</v>
      </c>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v>514179.07</v>
      </c>
      <c r="E1570" s="34">
        <v>514179.07</v>
      </c>
      <c r="F1570" s="34">
        <v>514179.07</v>
      </c>
      <c r="G1570" s="34">
        <v>514179.07</v>
      </c>
      <c r="H1570" s="34">
        <v>514179.07</v>
      </c>
      <c r="I1570" s="34">
        <v>514179.07</v>
      </c>
      <c r="J1570" s="34">
        <v>514179.07</v>
      </c>
      <c r="K1570" s="34">
        <v>514179.09</v>
      </c>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v>1689149.27</v>
      </c>
      <c r="E1573" s="34">
        <v>1689149.27</v>
      </c>
      <c r="F1573" s="34">
        <v>1689149.27</v>
      </c>
      <c r="G1573" s="34">
        <v>1689149.27</v>
      </c>
      <c r="H1573" s="34">
        <v>1689149.27</v>
      </c>
      <c r="I1573" s="34">
        <v>1689149.27</v>
      </c>
      <c r="J1573" s="34">
        <v>1689149.27</v>
      </c>
      <c r="K1573" s="34">
        <v>1689148.94</v>
      </c>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v>516626.73</v>
      </c>
      <c r="E1578" s="34">
        <v>516626.73</v>
      </c>
      <c r="F1578" s="34">
        <v>516626.73</v>
      </c>
      <c r="G1578" s="34">
        <v>516626.73</v>
      </c>
      <c r="H1578" s="34">
        <v>516626.73</v>
      </c>
      <c r="I1578" s="34">
        <v>516626.73</v>
      </c>
      <c r="J1578" s="34">
        <v>516626.73</v>
      </c>
      <c r="K1578" s="34">
        <v>516626.7</v>
      </c>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197</v>
      </c>
      <c r="B1616" s="6" t="s">
        <v>181</v>
      </c>
      <c r="C1616" s="7">
        <f>SUM(C1539:C1615)</f>
        <v>0</v>
      </c>
      <c r="D1616" s="7">
        <f>SUM(D1538:D1615)</f>
        <v>20052914.899999999</v>
      </c>
      <c r="E1616" s="7">
        <f>SUM(E1537:E1615)</f>
        <v>20236496.669999998</v>
      </c>
      <c r="F1616" s="7">
        <f>SUM(F1536:F1615)</f>
        <v>20236824.669999998</v>
      </c>
      <c r="G1616" s="7">
        <f>SUM(G1535:G1615)</f>
        <v>30120745.009999994</v>
      </c>
      <c r="H1616" s="7">
        <f>SUM(H1529:H1615)</f>
        <v>30120745.009999994</v>
      </c>
      <c r="I1616" s="7">
        <f>SUM(I1529:I1615)</f>
        <v>30120745.009999994</v>
      </c>
      <c r="J1616" s="7">
        <f t="shared" ref="J1616" si="29">SUM(J1529:J1615)</f>
        <v>30279906.429999996</v>
      </c>
      <c r="K1616" s="7">
        <f>SUM(K1529:K1615)</f>
        <v>30279906.359999999</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198</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198</v>
      </c>
      <c r="B1711" s="6" t="s">
        <v>181</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199</v>
      </c>
      <c r="B1713" s="5">
        <v>2022</v>
      </c>
      <c r="C1713" s="33"/>
      <c r="D1713" s="33"/>
      <c r="E1713" s="33"/>
      <c r="F1713" s="33"/>
      <c r="G1713" s="33"/>
      <c r="H1713" s="33"/>
      <c r="I1713" s="33"/>
      <c r="J1713" s="33"/>
      <c r="K1713" s="33"/>
      <c r="L1713" s="33"/>
      <c r="M1713" s="33"/>
      <c r="N1713" s="33"/>
      <c r="O1713" s="33"/>
      <c r="P1713" s="33"/>
      <c r="Q1713" s="33"/>
      <c r="R1713" s="62"/>
      <c r="S1713" s="34">
        <v>3648762.79</v>
      </c>
    </row>
    <row r="1714" spans="1:19">
      <c r="A1714" s="35"/>
      <c r="B1714" s="5">
        <v>2021</v>
      </c>
      <c r="C1714" s="33"/>
      <c r="D1714" s="33"/>
      <c r="E1714" s="33"/>
      <c r="F1714" s="33"/>
      <c r="G1714" s="33"/>
      <c r="H1714" s="33"/>
      <c r="I1714" s="33"/>
      <c r="J1714" s="33"/>
      <c r="K1714" s="33"/>
      <c r="L1714" s="33"/>
      <c r="M1714" s="33"/>
      <c r="N1714" s="33"/>
      <c r="O1714" s="33"/>
      <c r="P1714" s="33"/>
      <c r="Q1714" s="33"/>
      <c r="R1714" s="34">
        <v>928601.1100000001</v>
      </c>
      <c r="S1714" s="34">
        <v>928601.1100000001</v>
      </c>
    </row>
    <row r="1715" spans="1:19">
      <c r="B1715" s="5">
        <v>2020</v>
      </c>
      <c r="C1715" s="33"/>
      <c r="D1715" s="33"/>
      <c r="E1715" s="33"/>
      <c r="F1715" s="33"/>
      <c r="G1715" s="33"/>
      <c r="H1715" s="33"/>
      <c r="I1715" s="33"/>
      <c r="J1715" s="33"/>
      <c r="K1715" s="33"/>
      <c r="L1715" s="33"/>
      <c r="M1715" s="33"/>
      <c r="N1715" s="33"/>
      <c r="O1715" s="33"/>
      <c r="P1715" s="33"/>
      <c r="Q1715" s="34">
        <v>1326016.9099999999</v>
      </c>
      <c r="R1715" s="34">
        <v>1326016.9099999999</v>
      </c>
      <c r="S1715" s="34">
        <v>1326016.9099999999</v>
      </c>
    </row>
    <row r="1716" spans="1:19">
      <c r="A1716" s="37"/>
      <c r="B1716" s="5">
        <v>2019</v>
      </c>
      <c r="C1716" s="33"/>
      <c r="D1716" s="33"/>
      <c r="E1716" s="33"/>
      <c r="F1716" s="33"/>
      <c r="G1716" s="33"/>
      <c r="H1716" s="33"/>
      <c r="I1716" s="33"/>
      <c r="J1716" s="33"/>
      <c r="K1716" s="33"/>
      <c r="L1716" s="33"/>
      <c r="M1716" s="33"/>
      <c r="N1716" s="33"/>
      <c r="O1716" s="33"/>
      <c r="P1716" s="34">
        <v>5801360.4800000004</v>
      </c>
      <c r="Q1716" s="34">
        <v>5801360.4800000004</v>
      </c>
      <c r="R1716" s="34">
        <v>5801360.4800000004</v>
      </c>
      <c r="S1716" s="34">
        <v>5801360.4800000004</v>
      </c>
    </row>
    <row r="1717" spans="1:19">
      <c r="A1717" s="37"/>
      <c r="B1717" s="5">
        <v>2018</v>
      </c>
      <c r="C1717" s="33"/>
      <c r="D1717" s="33"/>
      <c r="E1717" s="33"/>
      <c r="F1717" s="33"/>
      <c r="G1717" s="33"/>
      <c r="H1717" s="33"/>
      <c r="I1717" s="33"/>
      <c r="J1717" s="33"/>
      <c r="K1717" s="33"/>
      <c r="L1717" s="33"/>
      <c r="M1717" s="33"/>
      <c r="N1717" s="33"/>
      <c r="O1717" s="34">
        <v>1616977.0099999998</v>
      </c>
      <c r="P1717" s="34">
        <v>1616977.0099999998</v>
      </c>
      <c r="Q1717" s="34">
        <v>1616977.0099999998</v>
      </c>
      <c r="R1717" s="34">
        <v>1616977.0099999998</v>
      </c>
      <c r="S1717" s="34">
        <v>1616977.01</v>
      </c>
    </row>
    <row r="1718" spans="1:19">
      <c r="A1718" s="37"/>
      <c r="B1718" s="5">
        <v>2017</v>
      </c>
      <c r="C1718" s="33"/>
      <c r="D1718" s="33"/>
      <c r="E1718" s="33"/>
      <c r="F1718" s="33"/>
      <c r="G1718" s="33"/>
      <c r="H1718" s="33"/>
      <c r="I1718" s="33"/>
      <c r="J1718" s="33"/>
      <c r="K1718" s="33"/>
      <c r="L1718" s="33"/>
      <c r="M1718" s="33"/>
      <c r="N1718" s="34">
        <v>1224480.48</v>
      </c>
      <c r="O1718" s="34">
        <v>1224480.48</v>
      </c>
      <c r="P1718" s="34">
        <v>1224480.48</v>
      </c>
      <c r="Q1718" s="34">
        <v>1224480.48</v>
      </c>
      <c r="R1718" s="34">
        <v>1224480.48</v>
      </c>
      <c r="S1718" s="34">
        <v>1224480.48</v>
      </c>
    </row>
    <row r="1719" spans="1:19">
      <c r="B1719" s="5">
        <v>2016</v>
      </c>
      <c r="C1719" s="33"/>
      <c r="D1719" s="33"/>
      <c r="E1719" s="33"/>
      <c r="F1719" s="33"/>
      <c r="G1719" s="33"/>
      <c r="H1719" s="33"/>
      <c r="I1719" s="33"/>
      <c r="J1719" s="33"/>
      <c r="K1719" s="33"/>
      <c r="L1719" s="33"/>
      <c r="M1719" s="34">
        <v>2676922.5099999998</v>
      </c>
      <c r="N1719" s="34">
        <v>2676922.5099999998</v>
      </c>
      <c r="O1719" s="34">
        <v>2676922.5099999998</v>
      </c>
      <c r="P1719" s="34">
        <v>2676922.5099999998</v>
      </c>
      <c r="Q1719" s="34">
        <v>2676922.5099999998</v>
      </c>
      <c r="R1719" s="34">
        <v>2676922.5099999998</v>
      </c>
      <c r="S1719" s="34">
        <v>2676922.5100000002</v>
      </c>
    </row>
    <row r="1720" spans="1:19">
      <c r="B1720" s="5">
        <v>2015</v>
      </c>
      <c r="C1720" s="33"/>
      <c r="D1720" s="33"/>
      <c r="E1720" s="33"/>
      <c r="F1720" s="33"/>
      <c r="G1720" s="33"/>
      <c r="H1720" s="33"/>
      <c r="I1720" s="33"/>
      <c r="J1720" s="33"/>
      <c r="K1720" s="33"/>
      <c r="L1720" s="34">
        <v>4377756.21</v>
      </c>
      <c r="M1720" s="34">
        <v>4377756.21</v>
      </c>
      <c r="N1720" s="34">
        <v>4377756.21</v>
      </c>
      <c r="O1720" s="34">
        <v>4377756.21</v>
      </c>
      <c r="P1720" s="34">
        <v>4377756.21</v>
      </c>
      <c r="Q1720" s="34">
        <v>4377756.21</v>
      </c>
      <c r="R1720" s="34">
        <v>4377756.21</v>
      </c>
      <c r="S1720" s="34">
        <v>4377756.21</v>
      </c>
    </row>
    <row r="1721" spans="1:19">
      <c r="B1721" s="5">
        <v>2014</v>
      </c>
      <c r="C1721" s="33"/>
      <c r="D1721" s="33"/>
      <c r="E1721" s="33"/>
      <c r="F1721" s="33"/>
      <c r="G1721" s="33"/>
      <c r="H1721" s="33"/>
      <c r="I1721" s="33"/>
      <c r="J1721" s="33"/>
      <c r="K1721" s="34">
        <v>2098616.0299999998</v>
      </c>
      <c r="L1721" s="34">
        <v>2098616.0299999998</v>
      </c>
      <c r="M1721" s="34">
        <v>2098616.0299999998</v>
      </c>
      <c r="N1721" s="34">
        <v>2098616.0299999998</v>
      </c>
      <c r="O1721" s="34">
        <v>2098616.0300000003</v>
      </c>
      <c r="P1721" s="34">
        <v>2098616.0300000003</v>
      </c>
      <c r="Q1721" s="34">
        <v>2098616.0300000003</v>
      </c>
      <c r="R1721" s="34">
        <v>2098616.0300000003</v>
      </c>
      <c r="S1721" s="34">
        <v>2098616.0300000003</v>
      </c>
    </row>
    <row r="1722" spans="1:19">
      <c r="B1722" s="5">
        <v>2013</v>
      </c>
      <c r="C1722" s="33"/>
      <c r="D1722" s="33"/>
      <c r="E1722" s="33"/>
      <c r="F1722" s="33"/>
      <c r="G1722" s="33"/>
      <c r="H1722" s="33"/>
      <c r="I1722" s="33"/>
      <c r="J1722" s="34">
        <v>1502739.12</v>
      </c>
      <c r="K1722" s="34">
        <v>1502739.12</v>
      </c>
      <c r="L1722" s="34">
        <v>1502739.12</v>
      </c>
      <c r="M1722" s="34">
        <v>1502739.12</v>
      </c>
      <c r="N1722" s="34">
        <v>1502739.12</v>
      </c>
      <c r="O1722" s="34">
        <v>1502739.12</v>
      </c>
      <c r="P1722" s="34">
        <v>1501479.36</v>
      </c>
      <c r="Q1722" s="34">
        <v>1501479.36</v>
      </c>
      <c r="R1722" s="34">
        <v>1501479.36</v>
      </c>
      <c r="S1722" s="34">
        <v>1501479.3599999999</v>
      </c>
    </row>
    <row r="1723" spans="1:19">
      <c r="B1723" s="5">
        <v>2012</v>
      </c>
      <c r="C1723" s="33"/>
      <c r="D1723" s="33"/>
      <c r="E1723" s="33"/>
      <c r="F1723" s="33"/>
      <c r="G1723" s="33"/>
      <c r="H1723" s="33"/>
      <c r="I1723" s="34">
        <v>653243.02</v>
      </c>
      <c r="J1723" s="34">
        <v>653243.02</v>
      </c>
      <c r="K1723" s="34">
        <v>647073.77</v>
      </c>
      <c r="L1723" s="34">
        <v>647073.77</v>
      </c>
      <c r="M1723" s="34">
        <v>647073.77</v>
      </c>
      <c r="N1723" s="34">
        <v>647073.77</v>
      </c>
      <c r="O1723" s="34">
        <v>647073.77</v>
      </c>
      <c r="P1723" s="34">
        <v>634140.34</v>
      </c>
      <c r="Q1723" s="34">
        <v>634140.34</v>
      </c>
      <c r="R1723" s="34">
        <v>634140.34</v>
      </c>
      <c r="S1723" s="34">
        <v>634140.33999999985</v>
      </c>
    </row>
    <row r="1724" spans="1:19">
      <c r="B1724" s="5">
        <v>2011</v>
      </c>
      <c r="C1724" s="33"/>
      <c r="D1724" s="33"/>
      <c r="E1724" s="33"/>
      <c r="F1724" s="33"/>
      <c r="G1724" s="33"/>
      <c r="H1724" s="34">
        <v>3561299.17</v>
      </c>
      <c r="I1724" s="34">
        <v>3561299.17</v>
      </c>
      <c r="J1724" s="34">
        <v>3561299.17</v>
      </c>
      <c r="K1724" s="34">
        <v>3531415.43</v>
      </c>
      <c r="L1724" s="34">
        <v>3531415.43</v>
      </c>
      <c r="M1724" s="34">
        <v>3531415.43</v>
      </c>
      <c r="N1724" s="34">
        <v>3531415.43</v>
      </c>
      <c r="O1724" s="34">
        <v>3531415.4299999997</v>
      </c>
      <c r="P1724" s="34">
        <v>3531415.4299999997</v>
      </c>
      <c r="Q1724" s="34">
        <v>3531415.4299999997</v>
      </c>
      <c r="R1724" s="34">
        <v>3531415.4299999997</v>
      </c>
      <c r="S1724" s="34">
        <v>3531415.43</v>
      </c>
    </row>
    <row r="1725" spans="1:19">
      <c r="B1725" s="5">
        <v>2010</v>
      </c>
      <c r="C1725" s="33"/>
      <c r="D1725" s="33"/>
      <c r="E1725" s="33"/>
      <c r="F1725" s="33"/>
      <c r="G1725" s="34">
        <v>1524413.58</v>
      </c>
      <c r="H1725" s="34">
        <v>1524413.58</v>
      </c>
      <c r="I1725" s="34">
        <v>1524413.58</v>
      </c>
      <c r="J1725" s="34">
        <v>1524413.58</v>
      </c>
      <c r="K1725" s="34">
        <v>1524413.58</v>
      </c>
      <c r="L1725" s="34">
        <v>1524413.58</v>
      </c>
      <c r="M1725" s="34">
        <v>1524413.58</v>
      </c>
      <c r="N1725" s="34">
        <v>1219986.6000000001</v>
      </c>
      <c r="O1725" s="34">
        <v>1219986.6000000001</v>
      </c>
      <c r="P1725" s="34">
        <v>1219986.6000000001</v>
      </c>
      <c r="Q1725" s="34">
        <v>1219986.6000000001</v>
      </c>
      <c r="R1725" s="34">
        <v>1219986.6000000001</v>
      </c>
      <c r="S1725" s="34">
        <v>1219986.6000000001</v>
      </c>
    </row>
    <row r="1726" spans="1:19">
      <c r="B1726" s="5">
        <v>2009</v>
      </c>
      <c r="C1726" s="33"/>
      <c r="D1726" s="33"/>
      <c r="E1726" s="33"/>
      <c r="F1726" s="34">
        <v>218269.76</v>
      </c>
      <c r="G1726" s="34">
        <v>218269.76</v>
      </c>
      <c r="H1726" s="34">
        <v>216899.76</v>
      </c>
      <c r="I1726" s="34">
        <v>216899.76</v>
      </c>
      <c r="J1726" s="34">
        <v>216899.76</v>
      </c>
      <c r="K1726" s="34">
        <v>200544.5</v>
      </c>
      <c r="L1726" s="34">
        <v>200544.5</v>
      </c>
      <c r="M1726" s="34">
        <v>200544.5</v>
      </c>
      <c r="N1726" s="34">
        <v>200544.5</v>
      </c>
      <c r="O1726" s="34">
        <v>200544.5</v>
      </c>
      <c r="P1726" s="34">
        <v>197804.5</v>
      </c>
      <c r="Q1726" s="34">
        <v>197804.5</v>
      </c>
      <c r="R1726" s="34">
        <v>197804.5</v>
      </c>
      <c r="S1726" s="34">
        <v>197804.5</v>
      </c>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v>813754.82</v>
      </c>
      <c r="E1728" s="34">
        <v>524255.93</v>
      </c>
      <c r="F1728" s="34">
        <v>524255.93</v>
      </c>
      <c r="G1728" s="34">
        <v>816643.06</v>
      </c>
      <c r="H1728" s="34">
        <v>816643.06</v>
      </c>
      <c r="I1728" s="34">
        <v>816643.06</v>
      </c>
      <c r="J1728" s="34">
        <v>816643.06</v>
      </c>
      <c r="K1728" s="34">
        <v>816643.06</v>
      </c>
      <c r="L1728" s="34">
        <v>816643.06</v>
      </c>
      <c r="M1728" s="34">
        <v>816643.06</v>
      </c>
      <c r="N1728" s="34">
        <v>524255.93</v>
      </c>
      <c r="O1728" s="34">
        <v>524255.93000000005</v>
      </c>
      <c r="P1728" s="34">
        <v>524255.93000000005</v>
      </c>
      <c r="Q1728" s="34">
        <v>524255.93000000005</v>
      </c>
      <c r="R1728" s="34">
        <v>524255.93000000005</v>
      </c>
      <c r="S1728" s="34">
        <v>524255.93</v>
      </c>
    </row>
    <row r="1729" spans="2:19">
      <c r="B1729" s="5">
        <v>2006</v>
      </c>
      <c r="C1729" s="34"/>
      <c r="D1729" s="34">
        <v>1321744.51</v>
      </c>
      <c r="E1729" s="34">
        <v>1581483.85</v>
      </c>
      <c r="F1729" s="34">
        <v>1581483.85</v>
      </c>
      <c r="G1729" s="34">
        <v>1581483.85</v>
      </c>
      <c r="H1729" s="34">
        <v>1581483.85</v>
      </c>
      <c r="I1729" s="34">
        <v>1581483.85</v>
      </c>
      <c r="J1729" s="34">
        <v>1581483.85</v>
      </c>
      <c r="K1729" s="34">
        <v>1581483.85</v>
      </c>
      <c r="L1729" s="34">
        <v>1581483.85</v>
      </c>
      <c r="M1729" s="34">
        <v>1581483.85</v>
      </c>
      <c r="N1729" s="34">
        <v>1581483.85</v>
      </c>
      <c r="O1729" s="34">
        <v>1581483.85</v>
      </c>
      <c r="P1729" s="34">
        <v>1581483.85</v>
      </c>
      <c r="Q1729" s="34">
        <v>1581483.85</v>
      </c>
      <c r="R1729" s="34">
        <v>1581483.85</v>
      </c>
      <c r="S1729" s="34">
        <v>1581483.85</v>
      </c>
    </row>
    <row r="1730" spans="2:19">
      <c r="B1730" s="5">
        <v>2005</v>
      </c>
      <c r="C1730" s="34"/>
      <c r="D1730" s="34">
        <v>3491594.5</v>
      </c>
      <c r="E1730" s="34">
        <v>3501783.62</v>
      </c>
      <c r="F1730" s="34">
        <v>3501783.62</v>
      </c>
      <c r="G1730" s="34">
        <v>3501783.62</v>
      </c>
      <c r="H1730" s="34">
        <v>3501783.62</v>
      </c>
      <c r="I1730" s="34">
        <v>3501783.62</v>
      </c>
      <c r="J1730" s="34">
        <v>3501783.62</v>
      </c>
      <c r="K1730" s="34">
        <v>3501783.62</v>
      </c>
      <c r="L1730" s="34">
        <v>3468381.62</v>
      </c>
      <c r="M1730" s="34">
        <v>3468381.62</v>
      </c>
      <c r="N1730" s="34">
        <v>3462232.8</v>
      </c>
      <c r="O1730" s="34">
        <v>3462232.8000000003</v>
      </c>
      <c r="P1730" s="34">
        <v>3462232.8000000003</v>
      </c>
      <c r="Q1730" s="34">
        <v>3462232.8000000003</v>
      </c>
      <c r="R1730" s="34">
        <v>3462232.8000000003</v>
      </c>
      <c r="S1730" s="34">
        <v>3462232.8</v>
      </c>
    </row>
    <row r="1731" spans="2:19">
      <c r="B1731" s="5">
        <v>2004</v>
      </c>
      <c r="C1731" s="34"/>
      <c r="D1731" s="34">
        <v>5014676.38</v>
      </c>
      <c r="E1731" s="34">
        <v>5014676.38</v>
      </c>
      <c r="F1731" s="34">
        <v>5014676.38</v>
      </c>
      <c r="G1731" s="34">
        <v>5014676.38</v>
      </c>
      <c r="H1731" s="34">
        <v>5014676.38</v>
      </c>
      <c r="I1731" s="34">
        <v>5014676.38</v>
      </c>
      <c r="J1731" s="34">
        <v>5014676.38</v>
      </c>
      <c r="K1731" s="34">
        <v>5005115.5</v>
      </c>
      <c r="L1731" s="34">
        <v>5005115.5</v>
      </c>
      <c r="M1731" s="34">
        <v>5005115.5</v>
      </c>
      <c r="N1731" s="34">
        <v>4979852.6900000004</v>
      </c>
      <c r="O1731" s="34">
        <v>4979852.6900000004</v>
      </c>
      <c r="P1731" s="34">
        <v>4979852.6900000004</v>
      </c>
      <c r="Q1731" s="34">
        <v>4979852.6900000004</v>
      </c>
      <c r="R1731" s="34">
        <v>4979852.6900000004</v>
      </c>
      <c r="S1731" s="34">
        <v>4979852.6899999995</v>
      </c>
    </row>
    <row r="1732" spans="2:19">
      <c r="B1732" s="5">
        <v>2003</v>
      </c>
      <c r="C1732" s="34"/>
      <c r="D1732" s="34">
        <v>1909898.74</v>
      </c>
      <c r="E1732" s="34">
        <v>1909898.74</v>
      </c>
      <c r="F1732" s="34">
        <v>1909898.74</v>
      </c>
      <c r="G1732" s="34">
        <v>1909898.74</v>
      </c>
      <c r="H1732" s="34">
        <v>1591201.74</v>
      </c>
      <c r="I1732" s="34">
        <v>1591201.74</v>
      </c>
      <c r="J1732" s="34">
        <v>1591201.74</v>
      </c>
      <c r="K1732" s="34">
        <v>1274869.52</v>
      </c>
      <c r="L1732" s="34">
        <v>1219769.21</v>
      </c>
      <c r="M1732" s="34">
        <v>1219769.21</v>
      </c>
      <c r="N1732" s="34">
        <v>1193497.5</v>
      </c>
      <c r="O1732" s="34">
        <v>1193497.5</v>
      </c>
      <c r="P1732" s="34">
        <v>1101978.9099999999</v>
      </c>
      <c r="Q1732" s="34">
        <v>1101978.9099999999</v>
      </c>
      <c r="R1732" s="34">
        <v>1101978.9099999999</v>
      </c>
      <c r="S1732" s="34">
        <v>1101978.9099999999</v>
      </c>
    </row>
    <row r="1733" spans="2:19">
      <c r="B1733" s="5">
        <v>2002</v>
      </c>
      <c r="C1733" s="34"/>
      <c r="D1733" s="34">
        <v>3304733.91</v>
      </c>
      <c r="E1733" s="34">
        <v>3304733.91</v>
      </c>
      <c r="F1733" s="34">
        <v>3304733.91</v>
      </c>
      <c r="G1733" s="34">
        <v>3304733.91</v>
      </c>
      <c r="H1733" s="34">
        <v>3298325.69</v>
      </c>
      <c r="I1733" s="34">
        <v>3298325.69</v>
      </c>
      <c r="J1733" s="34">
        <v>3298325.69</v>
      </c>
      <c r="K1733" s="34">
        <v>3298325.69</v>
      </c>
      <c r="L1733" s="34">
        <v>3298325.69</v>
      </c>
      <c r="M1733" s="34">
        <v>3298325.69</v>
      </c>
      <c r="N1733" s="34">
        <v>3298325.69</v>
      </c>
      <c r="O1733" s="34">
        <v>3298325.689999999</v>
      </c>
      <c r="P1733" s="34">
        <v>3260130.0799999996</v>
      </c>
      <c r="Q1733" s="34">
        <v>3260130.0799999996</v>
      </c>
      <c r="R1733" s="34">
        <v>3260130.0799999996</v>
      </c>
      <c r="S1733" s="34">
        <v>3260130.0799999996</v>
      </c>
    </row>
    <row r="1734" spans="2:19">
      <c r="B1734" s="5">
        <v>2001</v>
      </c>
      <c r="C1734" s="34"/>
      <c r="D1734" s="34">
        <v>7498840.71</v>
      </c>
      <c r="E1734" s="34">
        <v>7498840.71</v>
      </c>
      <c r="F1734" s="34">
        <v>7498840.71</v>
      </c>
      <c r="G1734" s="34">
        <v>7403120.7999999998</v>
      </c>
      <c r="H1734" s="34">
        <v>7299304.71</v>
      </c>
      <c r="I1734" s="34">
        <v>7299304.71</v>
      </c>
      <c r="J1734" s="34">
        <v>7299304.71</v>
      </c>
      <c r="K1734" s="34">
        <v>7299304.71</v>
      </c>
      <c r="L1734" s="34">
        <v>7127977.4199999999</v>
      </c>
      <c r="M1734" s="34">
        <v>7127977.4199999999</v>
      </c>
      <c r="N1734" s="34">
        <v>7127977.4199999999</v>
      </c>
      <c r="O1734" s="34">
        <v>7127977.4200000018</v>
      </c>
      <c r="P1734" s="34">
        <v>6984234.4200000018</v>
      </c>
      <c r="Q1734" s="34">
        <v>6984234.4200000018</v>
      </c>
      <c r="R1734" s="34">
        <v>6984234.4200000018</v>
      </c>
      <c r="S1734" s="34">
        <v>6984234.4200000009</v>
      </c>
    </row>
    <row r="1735" spans="2:19">
      <c r="B1735" s="5">
        <v>2000</v>
      </c>
      <c r="C1735" s="34"/>
      <c r="D1735" s="34">
        <v>790036.56</v>
      </c>
      <c r="E1735" s="34">
        <v>790036.56</v>
      </c>
      <c r="F1735" s="34">
        <v>790036.56</v>
      </c>
      <c r="G1735" s="34">
        <v>881907.03</v>
      </c>
      <c r="H1735" s="34">
        <v>848519.73</v>
      </c>
      <c r="I1735" s="34">
        <v>848519.73</v>
      </c>
      <c r="J1735" s="34">
        <v>848519.73</v>
      </c>
      <c r="K1735" s="34">
        <v>776085.86</v>
      </c>
      <c r="L1735" s="34">
        <v>718850.64</v>
      </c>
      <c r="M1735" s="34">
        <v>718850.64</v>
      </c>
      <c r="N1735" s="34">
        <v>718850.64</v>
      </c>
      <c r="O1735" s="34">
        <v>718850.63880000007</v>
      </c>
      <c r="P1735" s="34">
        <v>717145.98880000005</v>
      </c>
      <c r="Q1735" s="34">
        <v>717145.98880000005</v>
      </c>
      <c r="R1735" s="34">
        <v>717145.98880000005</v>
      </c>
      <c r="S1735" s="34">
        <v>717145.98880000005</v>
      </c>
    </row>
    <row r="1736" spans="2:19">
      <c r="B1736" s="5">
        <v>1999</v>
      </c>
      <c r="C1736" s="34"/>
      <c r="D1736" s="34">
        <v>828728.16</v>
      </c>
      <c r="E1736" s="34">
        <v>828728.16</v>
      </c>
      <c r="F1736" s="34">
        <v>828728.16</v>
      </c>
      <c r="G1736" s="34">
        <v>935296.55</v>
      </c>
      <c r="H1736" s="34">
        <v>931201.4</v>
      </c>
      <c r="I1736" s="34">
        <v>931201.4</v>
      </c>
      <c r="J1736" s="34">
        <v>931201.4</v>
      </c>
      <c r="K1736" s="34">
        <v>927106.25</v>
      </c>
      <c r="L1736" s="34">
        <v>923011.1</v>
      </c>
      <c r="M1736" s="34">
        <v>923011.1</v>
      </c>
      <c r="N1736" s="34">
        <v>923011.1</v>
      </c>
      <c r="O1736" s="34">
        <v>923011.09769999993</v>
      </c>
      <c r="P1736" s="34">
        <v>847252.80769999989</v>
      </c>
      <c r="Q1736" s="34">
        <v>847252.80769999989</v>
      </c>
      <c r="R1736" s="34">
        <v>830965.28769999987</v>
      </c>
      <c r="S1736" s="34">
        <v>830965.28770000022</v>
      </c>
    </row>
    <row r="1737" spans="2:19">
      <c r="B1737" s="5">
        <v>1998</v>
      </c>
      <c r="C1737" s="34"/>
      <c r="D1737" s="34">
        <v>3736886.07</v>
      </c>
      <c r="E1737" s="34">
        <v>3736886.07</v>
      </c>
      <c r="F1737" s="34">
        <v>3736886.07</v>
      </c>
      <c r="G1737" s="34">
        <v>3736886.07</v>
      </c>
      <c r="H1737" s="34">
        <v>3571933.71</v>
      </c>
      <c r="I1737" s="34">
        <v>3571933.71</v>
      </c>
      <c r="J1737" s="34">
        <v>3571933.71</v>
      </c>
      <c r="K1737" s="34">
        <v>3571933.71</v>
      </c>
      <c r="L1737" s="34">
        <v>3571933.71</v>
      </c>
      <c r="M1737" s="34">
        <v>3571933.71</v>
      </c>
      <c r="N1737" s="34">
        <v>2386496.27</v>
      </c>
      <c r="O1737" s="34">
        <v>2386496.27</v>
      </c>
      <c r="P1737" s="34">
        <v>2386496.27</v>
      </c>
      <c r="Q1737" s="34">
        <v>2386496.27</v>
      </c>
      <c r="R1737" s="34">
        <v>2386496.27</v>
      </c>
      <c r="S1737" s="34">
        <v>2386496.2699999996</v>
      </c>
    </row>
    <row r="1738" spans="2:19">
      <c r="B1738" s="5">
        <v>1997</v>
      </c>
      <c r="C1738" s="34"/>
      <c r="D1738" s="34">
        <v>4799095.78</v>
      </c>
      <c r="E1738" s="34">
        <v>4799095.78</v>
      </c>
      <c r="F1738" s="34">
        <v>4799095.78</v>
      </c>
      <c r="G1738" s="34">
        <v>4799095.78</v>
      </c>
      <c r="H1738" s="34">
        <v>4782157.67</v>
      </c>
      <c r="I1738" s="34">
        <v>4782157.67</v>
      </c>
      <c r="J1738" s="34">
        <v>4782157.67</v>
      </c>
      <c r="K1738" s="34">
        <v>4782157.67</v>
      </c>
      <c r="L1738" s="34">
        <v>4782157.67</v>
      </c>
      <c r="M1738" s="34">
        <v>4782157.67</v>
      </c>
      <c r="N1738" s="34">
        <v>4782157.67</v>
      </c>
      <c r="O1738" s="34">
        <v>4782157.67</v>
      </c>
      <c r="P1738" s="34">
        <v>4782157.67</v>
      </c>
      <c r="Q1738" s="34">
        <v>4782157.67</v>
      </c>
      <c r="R1738" s="34">
        <v>4782157.67</v>
      </c>
      <c r="S1738" s="34">
        <v>4782157.67</v>
      </c>
    </row>
    <row r="1739" spans="2:19">
      <c r="B1739" s="5">
        <v>1996</v>
      </c>
      <c r="C1739" s="34"/>
      <c r="D1739" s="34">
        <v>8730232.7899999991</v>
      </c>
      <c r="E1739" s="34">
        <v>8730232.7899999991</v>
      </c>
      <c r="F1739" s="34">
        <v>8730232.7899999991</v>
      </c>
      <c r="G1739" s="34">
        <v>12241347.189999999</v>
      </c>
      <c r="H1739" s="34">
        <v>12083648.439999999</v>
      </c>
      <c r="I1739" s="34">
        <v>12083648.439999999</v>
      </c>
      <c r="J1739" s="34">
        <v>12083648.439999999</v>
      </c>
      <c r="K1739" s="34">
        <v>12083648.439999999</v>
      </c>
      <c r="L1739" s="34">
        <v>12083648.439999999</v>
      </c>
      <c r="M1739" s="34">
        <v>12083648.439999999</v>
      </c>
      <c r="N1739" s="34">
        <v>11004151.77</v>
      </c>
      <c r="O1739" s="34">
        <v>11004151.772000002</v>
      </c>
      <c r="P1739" s="34">
        <v>10910563.882000003</v>
      </c>
      <c r="Q1739" s="34">
        <v>10910563.882000003</v>
      </c>
      <c r="R1739" s="34">
        <v>10910563.882000003</v>
      </c>
      <c r="S1739" s="34">
        <v>10910563.882000001</v>
      </c>
    </row>
    <row r="1740" spans="2:19">
      <c r="B1740" s="5">
        <v>1995</v>
      </c>
      <c r="C1740" s="34"/>
      <c r="D1740" s="34">
        <v>475091.4</v>
      </c>
      <c r="E1740" s="34">
        <v>475091.4</v>
      </c>
      <c r="F1740" s="34">
        <v>475091.4</v>
      </c>
      <c r="G1740" s="34">
        <v>590997.18000000005</v>
      </c>
      <c r="H1740" s="34">
        <v>562294.79</v>
      </c>
      <c r="I1740" s="34">
        <v>562294.79</v>
      </c>
      <c r="J1740" s="34">
        <v>562294.79</v>
      </c>
      <c r="K1740" s="34">
        <v>562294.79</v>
      </c>
      <c r="L1740" s="34">
        <v>562294.79</v>
      </c>
      <c r="M1740" s="34">
        <v>562294.79</v>
      </c>
      <c r="N1740" s="34">
        <v>461257.89</v>
      </c>
      <c r="O1740" s="34">
        <v>461257.88990000001</v>
      </c>
      <c r="P1740" s="34">
        <v>461257.88990000001</v>
      </c>
      <c r="Q1740" s="34">
        <v>461257.88990000001</v>
      </c>
      <c r="R1740" s="34">
        <v>461257.88990000001</v>
      </c>
      <c r="S1740" s="34">
        <v>461257.88990000001</v>
      </c>
    </row>
    <row r="1741" spans="2:19">
      <c r="B1741" s="5">
        <v>1994</v>
      </c>
      <c r="C1741" s="34"/>
      <c r="D1741" s="34">
        <v>4056262.99</v>
      </c>
      <c r="E1741" s="34">
        <v>4056262.99</v>
      </c>
      <c r="F1741" s="34">
        <v>4056262.99</v>
      </c>
      <c r="G1741" s="34">
        <v>14417150.199999999</v>
      </c>
      <c r="H1741" s="34">
        <v>13647887.800000001</v>
      </c>
      <c r="I1741" s="34">
        <v>13647887.800000001</v>
      </c>
      <c r="J1741" s="34">
        <v>13647887.800000001</v>
      </c>
      <c r="K1741" s="34">
        <v>13642436.41</v>
      </c>
      <c r="L1741" s="34">
        <v>13642436.41</v>
      </c>
      <c r="M1741" s="34">
        <v>13642436.41</v>
      </c>
      <c r="N1741" s="34">
        <v>12335463.960000001</v>
      </c>
      <c r="O1741" s="34">
        <v>12335463.955699999</v>
      </c>
      <c r="P1741" s="34">
        <v>12335463.955699999</v>
      </c>
      <c r="Q1741" s="34">
        <v>12335463.955699999</v>
      </c>
      <c r="R1741" s="34">
        <v>12245389.6757</v>
      </c>
      <c r="S1741" s="34">
        <v>12245389.675700014</v>
      </c>
    </row>
    <row r="1742" spans="2:19">
      <c r="B1742" s="5">
        <v>1993</v>
      </c>
      <c r="C1742" s="34"/>
      <c r="D1742" s="34">
        <v>2185479.4</v>
      </c>
      <c r="E1742" s="34">
        <v>2185479.4</v>
      </c>
      <c r="F1742" s="34">
        <v>2185479.4</v>
      </c>
      <c r="G1742" s="34">
        <v>2185479.4</v>
      </c>
      <c r="H1742" s="34">
        <v>2062303.05</v>
      </c>
      <c r="I1742" s="34">
        <v>2062303.05</v>
      </c>
      <c r="J1742" s="34">
        <v>2062303.05</v>
      </c>
      <c r="K1742" s="34">
        <v>1890169.47</v>
      </c>
      <c r="L1742" s="34">
        <v>1890169.47</v>
      </c>
      <c r="M1742" s="34">
        <v>1890169.47</v>
      </c>
      <c r="N1742" s="34">
        <v>1890169.47</v>
      </c>
      <c r="O1742" s="34">
        <v>1890169.4699999997</v>
      </c>
      <c r="P1742" s="34">
        <v>1890169.4699999997</v>
      </c>
      <c r="Q1742" s="34">
        <v>1890169.4699999997</v>
      </c>
      <c r="R1742" s="34">
        <v>1883031.3199999996</v>
      </c>
      <c r="S1742" s="34">
        <v>1883031.3199999991</v>
      </c>
    </row>
    <row r="1743" spans="2:19">
      <c r="B1743" s="5">
        <v>1992</v>
      </c>
      <c r="C1743" s="34"/>
      <c r="D1743" s="34">
        <v>1729159.48</v>
      </c>
      <c r="E1743" s="34">
        <v>1729159.48</v>
      </c>
      <c r="F1743" s="34">
        <v>1729159.48</v>
      </c>
      <c r="G1743" s="34">
        <v>1729159.48</v>
      </c>
      <c r="H1743" s="34">
        <v>1729159.48</v>
      </c>
      <c r="I1743" s="34">
        <v>1729159.48</v>
      </c>
      <c r="J1743" s="34">
        <v>1729159.48</v>
      </c>
      <c r="K1743" s="34">
        <v>1729159.48</v>
      </c>
      <c r="L1743" s="34">
        <v>1729159.48</v>
      </c>
      <c r="M1743" s="34">
        <v>1729159.48</v>
      </c>
      <c r="N1743" s="34">
        <v>1729159.48</v>
      </c>
      <c r="O1743" s="34">
        <v>1729159.48</v>
      </c>
      <c r="P1743" s="34">
        <v>1729159.48</v>
      </c>
      <c r="Q1743" s="34">
        <v>1729159.48</v>
      </c>
      <c r="R1743" s="34">
        <v>1729159.48</v>
      </c>
      <c r="S1743" s="34">
        <v>1729159.4799999997</v>
      </c>
    </row>
    <row r="1744" spans="2:19">
      <c r="B1744" s="5">
        <v>1991</v>
      </c>
      <c r="C1744" s="34"/>
      <c r="D1744" s="34">
        <v>536766.49</v>
      </c>
      <c r="E1744" s="34">
        <v>536766.49</v>
      </c>
      <c r="F1744" s="34">
        <v>536766.49</v>
      </c>
      <c r="G1744" s="34">
        <v>536766.49</v>
      </c>
      <c r="H1744" s="34">
        <v>536766.49</v>
      </c>
      <c r="I1744" s="34">
        <v>536766.49</v>
      </c>
      <c r="J1744" s="34">
        <v>536766.49</v>
      </c>
      <c r="K1744" s="34">
        <v>536766.49</v>
      </c>
      <c r="L1744" s="34">
        <v>536766.49</v>
      </c>
      <c r="M1744" s="34">
        <v>536766.49</v>
      </c>
      <c r="N1744" s="34">
        <v>536766.49</v>
      </c>
      <c r="O1744" s="34">
        <v>536766.49</v>
      </c>
      <c r="P1744" s="34">
        <v>536766.49</v>
      </c>
      <c r="Q1744" s="34">
        <v>536766.49</v>
      </c>
      <c r="R1744" s="34">
        <v>536766.49</v>
      </c>
      <c r="S1744" s="34">
        <v>402574.87</v>
      </c>
    </row>
    <row r="1745" spans="2:19">
      <c r="B1745" s="5">
        <v>1990</v>
      </c>
      <c r="C1745" s="34"/>
      <c r="D1745" s="34">
        <v>613487.37</v>
      </c>
      <c r="E1745" s="34"/>
      <c r="F1745" s="34"/>
      <c r="G1745" s="34"/>
      <c r="H1745" s="34"/>
      <c r="I1745" s="34"/>
      <c r="J1745" s="34"/>
      <c r="K1745" s="34"/>
      <c r="L1745" s="34"/>
      <c r="M1745" s="34"/>
      <c r="N1745" s="34"/>
      <c r="O1745" s="34"/>
      <c r="P1745" s="34"/>
      <c r="Q1745" s="34"/>
      <c r="R1745" s="34"/>
      <c r="S1745" s="34">
        <v>0</v>
      </c>
    </row>
    <row r="1746" spans="2:19">
      <c r="B1746" s="5">
        <v>1989</v>
      </c>
      <c r="C1746" s="34"/>
      <c r="D1746" s="34">
        <v>36698.92</v>
      </c>
      <c r="E1746" s="34">
        <v>36698.92</v>
      </c>
      <c r="F1746" s="34">
        <v>36698.92</v>
      </c>
      <c r="G1746" s="34">
        <v>36698.92</v>
      </c>
      <c r="H1746" s="34">
        <v>36698.92</v>
      </c>
      <c r="I1746" s="34">
        <v>36698.92</v>
      </c>
      <c r="J1746" s="34">
        <v>36698.92</v>
      </c>
      <c r="K1746" s="34">
        <v>36698.92</v>
      </c>
      <c r="L1746" s="34">
        <v>36698.92</v>
      </c>
      <c r="M1746" s="34">
        <v>36698.92</v>
      </c>
      <c r="N1746" s="34">
        <v>36698.92</v>
      </c>
      <c r="O1746" s="34">
        <v>36698.919900000001</v>
      </c>
      <c r="P1746" s="34">
        <v>36698.919900000001</v>
      </c>
      <c r="Q1746" s="34">
        <v>36698.919900000001</v>
      </c>
      <c r="R1746" s="34">
        <v>36698.919900000001</v>
      </c>
      <c r="S1746" s="34">
        <v>36698.919900000001</v>
      </c>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v>695243.5</v>
      </c>
      <c r="E1748" s="34">
        <v>695243.5</v>
      </c>
      <c r="F1748" s="34">
        <v>695243.5</v>
      </c>
      <c r="G1748" s="34">
        <v>695243.5</v>
      </c>
      <c r="H1748" s="34">
        <v>695243.5</v>
      </c>
      <c r="I1748" s="34"/>
      <c r="J1748" s="34"/>
      <c r="K1748" s="34"/>
      <c r="L1748" s="34"/>
      <c r="M1748" s="34"/>
      <c r="N1748" s="34"/>
      <c r="O1748" s="34"/>
      <c r="P1748" s="34"/>
      <c r="Q1748" s="34"/>
      <c r="R1748" s="34"/>
      <c r="S1748" s="34"/>
    </row>
    <row r="1749" spans="2:19">
      <c r="B1749" s="5">
        <v>1986</v>
      </c>
      <c r="C1749" s="34"/>
      <c r="D1749" s="34">
        <v>1862886.21</v>
      </c>
      <c r="E1749" s="34">
        <v>1862886.21</v>
      </c>
      <c r="F1749" s="34">
        <v>1862886.21</v>
      </c>
      <c r="G1749" s="34">
        <v>1862886.21</v>
      </c>
      <c r="H1749" s="34">
        <v>1862886.21</v>
      </c>
      <c r="I1749" s="34">
        <v>1176851.21</v>
      </c>
      <c r="J1749" s="34">
        <v>1176851.21</v>
      </c>
      <c r="K1749" s="34">
        <v>1176851.21</v>
      </c>
      <c r="L1749" s="34">
        <v>1176851.21</v>
      </c>
      <c r="M1749" s="34">
        <v>1176851.21</v>
      </c>
      <c r="N1749" s="34">
        <v>1176851.21</v>
      </c>
      <c r="O1749" s="34">
        <v>1176851.2110000001</v>
      </c>
      <c r="P1749" s="34">
        <v>1176851.2110000001</v>
      </c>
      <c r="Q1749" s="34">
        <v>1176851.2110000001</v>
      </c>
      <c r="R1749" s="34">
        <v>1176851.2110000001</v>
      </c>
      <c r="S1749" s="34">
        <v>1176851.2109999999</v>
      </c>
    </row>
    <row r="1750" spans="2:19">
      <c r="B1750" s="5">
        <v>1985</v>
      </c>
      <c r="C1750" s="34"/>
      <c r="D1750" s="34">
        <v>577956.23</v>
      </c>
      <c r="E1750" s="34">
        <v>577956.23</v>
      </c>
      <c r="F1750" s="34">
        <v>566259.30000000005</v>
      </c>
      <c r="G1750" s="34">
        <v>566259.30000000005</v>
      </c>
      <c r="H1750" s="34">
        <v>566259.30000000005</v>
      </c>
      <c r="I1750" s="34">
        <v>566259.30000000005</v>
      </c>
      <c r="J1750" s="34">
        <v>566259.30000000005</v>
      </c>
      <c r="K1750" s="34">
        <v>566259.30000000005</v>
      </c>
      <c r="L1750" s="34">
        <v>566259.30000000005</v>
      </c>
      <c r="M1750" s="34">
        <v>566259.30000000005</v>
      </c>
      <c r="N1750" s="34">
        <v>566259.30000000005</v>
      </c>
      <c r="O1750" s="34">
        <v>566259.30079999997</v>
      </c>
      <c r="P1750" s="34">
        <v>566259.30079999997</v>
      </c>
      <c r="Q1750" s="34">
        <v>566259.30079999997</v>
      </c>
      <c r="R1750" s="34">
        <v>566259.30079999997</v>
      </c>
      <c r="S1750" s="34">
        <v>566259.30079999997</v>
      </c>
    </row>
    <row r="1751" spans="2:19">
      <c r="B1751" s="5">
        <v>1984</v>
      </c>
      <c r="C1751" s="34"/>
      <c r="D1751" s="34">
        <v>827582.88</v>
      </c>
      <c r="E1751" s="34">
        <v>827582.88</v>
      </c>
      <c r="F1751" s="34">
        <v>827582.88</v>
      </c>
      <c r="G1751" s="34">
        <v>827582.88</v>
      </c>
      <c r="H1751" s="34">
        <v>827582.88</v>
      </c>
      <c r="I1751" s="34"/>
      <c r="J1751" s="34"/>
      <c r="K1751" s="34"/>
      <c r="L1751" s="34"/>
      <c r="M1751" s="34"/>
      <c r="N1751" s="34"/>
      <c r="O1751" s="34"/>
      <c r="P1751" s="34"/>
      <c r="Q1751" s="34"/>
      <c r="R1751" s="34"/>
      <c r="S1751" s="34"/>
    </row>
    <row r="1752" spans="2:19">
      <c r="B1752" s="5">
        <v>1983</v>
      </c>
      <c r="C1752" s="34"/>
      <c r="D1752" s="34">
        <v>64004.959999999999</v>
      </c>
      <c r="E1752" s="34">
        <v>64004.959999999999</v>
      </c>
      <c r="F1752" s="34">
        <v>64004.959999999999</v>
      </c>
      <c r="G1752" s="34">
        <v>64004.959999999999</v>
      </c>
      <c r="H1752" s="34">
        <v>64004.959999999999</v>
      </c>
      <c r="I1752" s="34">
        <v>64004.959999999999</v>
      </c>
      <c r="J1752" s="34">
        <v>64004.959999999999</v>
      </c>
      <c r="K1752" s="34">
        <v>64004.959999999999</v>
      </c>
      <c r="L1752" s="34">
        <v>64004.959999999999</v>
      </c>
      <c r="M1752" s="34">
        <v>64004.959999999999</v>
      </c>
      <c r="N1752" s="34">
        <v>64004.959999999999</v>
      </c>
      <c r="O1752" s="34">
        <v>64004.961000000003</v>
      </c>
      <c r="P1752" s="34">
        <v>64004.961000000003</v>
      </c>
      <c r="Q1752" s="34">
        <v>64004.961000000003</v>
      </c>
      <c r="R1752" s="34">
        <v>64004.961000000003</v>
      </c>
      <c r="S1752" s="34">
        <v>64004.961000000003</v>
      </c>
    </row>
    <row r="1753" spans="2:19">
      <c r="B1753" s="5">
        <v>1982</v>
      </c>
      <c r="C1753" s="34"/>
      <c r="D1753" s="34">
        <v>26510.23</v>
      </c>
      <c r="E1753" s="34">
        <v>26510.23</v>
      </c>
      <c r="F1753" s="34">
        <v>26510.23</v>
      </c>
      <c r="G1753" s="34">
        <v>26510.23</v>
      </c>
      <c r="H1753" s="34">
        <v>26510.23</v>
      </c>
      <c r="I1753" s="34">
        <v>26510.23</v>
      </c>
      <c r="J1753" s="34">
        <v>26510.23</v>
      </c>
      <c r="K1753" s="34">
        <v>26510.23</v>
      </c>
      <c r="L1753" s="34">
        <v>21419.439999999999</v>
      </c>
      <c r="M1753" s="34">
        <v>21419.439999999999</v>
      </c>
      <c r="N1753" s="34">
        <v>21419.439999999999</v>
      </c>
      <c r="O1753" s="34">
        <v>21419.4395</v>
      </c>
      <c r="P1753" s="34">
        <v>21419.4395</v>
      </c>
      <c r="Q1753" s="34">
        <v>21419.4395</v>
      </c>
      <c r="R1753" s="34">
        <v>21419.4395</v>
      </c>
      <c r="S1753" s="34">
        <v>21419.4395</v>
      </c>
    </row>
    <row r="1754" spans="2:19">
      <c r="B1754" s="5">
        <v>1981</v>
      </c>
      <c r="C1754" s="34"/>
      <c r="D1754" s="34">
        <v>91672.98</v>
      </c>
      <c r="E1754" s="34">
        <v>91672.98</v>
      </c>
      <c r="F1754" s="34">
        <v>91672.98</v>
      </c>
      <c r="G1754" s="34">
        <v>91672.98</v>
      </c>
      <c r="H1754" s="34">
        <v>91672.98</v>
      </c>
      <c r="I1754" s="34">
        <v>91672.98</v>
      </c>
      <c r="J1754" s="34">
        <v>91672.98</v>
      </c>
      <c r="K1754" s="34">
        <v>91672.98</v>
      </c>
      <c r="L1754" s="34">
        <v>91672.98</v>
      </c>
      <c r="M1754" s="34">
        <v>91672.98</v>
      </c>
      <c r="N1754" s="34">
        <v>91672.98</v>
      </c>
      <c r="O1754" s="34">
        <v>91672.978499999997</v>
      </c>
      <c r="P1754" s="34">
        <v>91672.978499999997</v>
      </c>
      <c r="Q1754" s="34">
        <v>91672.978499999997</v>
      </c>
      <c r="R1754" s="34">
        <v>91672.978499999997</v>
      </c>
      <c r="S1754" s="34">
        <v>91672.978499999997</v>
      </c>
    </row>
    <row r="1755" spans="2:19">
      <c r="B1755" s="5">
        <v>1980</v>
      </c>
      <c r="C1755" s="34"/>
      <c r="D1755" s="34">
        <v>117965.22</v>
      </c>
      <c r="E1755" s="34">
        <v>117965.22</v>
      </c>
      <c r="F1755" s="34">
        <v>117965.22</v>
      </c>
      <c r="G1755" s="34">
        <v>117965.22</v>
      </c>
      <c r="H1755" s="34">
        <v>117965.22</v>
      </c>
      <c r="I1755" s="34">
        <v>117965.22</v>
      </c>
      <c r="J1755" s="34">
        <v>117965.22</v>
      </c>
      <c r="K1755" s="34">
        <v>117965.22</v>
      </c>
      <c r="L1755" s="34">
        <v>117965.22</v>
      </c>
      <c r="M1755" s="34">
        <v>117965.22</v>
      </c>
      <c r="N1755" s="34">
        <v>117965.22</v>
      </c>
      <c r="O1755" s="34">
        <v>117965.2188</v>
      </c>
      <c r="P1755" s="34">
        <v>117965.2188</v>
      </c>
      <c r="Q1755" s="34">
        <v>117965.2188</v>
      </c>
      <c r="R1755" s="34">
        <v>117965.2188</v>
      </c>
      <c r="S1755" s="34">
        <v>117965.2188</v>
      </c>
    </row>
    <row r="1756" spans="2:19">
      <c r="B1756" s="5">
        <v>1979</v>
      </c>
      <c r="C1756" s="34"/>
      <c r="D1756" s="34">
        <v>6136094.3499999996</v>
      </c>
      <c r="E1756" s="34">
        <v>6136094.4500000002</v>
      </c>
      <c r="F1756" s="34">
        <v>6136094.4500000002</v>
      </c>
      <c r="G1756" s="34">
        <v>6136094.4500000002</v>
      </c>
      <c r="H1756" s="34">
        <v>6136094.4500000002</v>
      </c>
      <c r="I1756" s="34">
        <v>6136094.4500000002</v>
      </c>
      <c r="J1756" s="34">
        <v>6136094.4500000002</v>
      </c>
      <c r="K1756" s="34">
        <v>4872217.45</v>
      </c>
      <c r="L1756" s="34">
        <v>4872217.45</v>
      </c>
      <c r="M1756" s="34">
        <v>4872217.45</v>
      </c>
      <c r="N1756" s="34">
        <v>4872217.45</v>
      </c>
      <c r="O1756" s="34">
        <v>4872217.4492000006</v>
      </c>
      <c r="P1756" s="34">
        <v>2557737.6991999997</v>
      </c>
      <c r="Q1756" s="34">
        <v>2557737.6991999997</v>
      </c>
      <c r="R1756" s="34">
        <v>2557737.6991999997</v>
      </c>
      <c r="S1756" s="34">
        <v>2557737.6992000001</v>
      </c>
    </row>
    <row r="1757" spans="2:19">
      <c r="B1757" s="5">
        <v>1978</v>
      </c>
      <c r="C1757" s="34"/>
      <c r="D1757" s="34">
        <v>4340253.87</v>
      </c>
      <c r="E1757" s="34">
        <v>4339353.9400000004</v>
      </c>
      <c r="F1757" s="34">
        <v>4339353.9400000004</v>
      </c>
      <c r="G1757" s="34">
        <v>4339353.9400000004</v>
      </c>
      <c r="H1757" s="34">
        <v>4339353.9400000004</v>
      </c>
      <c r="I1757" s="34">
        <v>553466.68999999994</v>
      </c>
      <c r="J1757" s="34">
        <v>553466.68999999994</v>
      </c>
      <c r="K1757" s="34">
        <v>553466.68999999994</v>
      </c>
      <c r="L1757" s="34">
        <v>553466.68999999994</v>
      </c>
      <c r="M1757" s="34">
        <v>553466.68999999994</v>
      </c>
      <c r="N1757" s="34">
        <v>553466.68999999994</v>
      </c>
      <c r="O1757" s="34">
        <v>553466.6875</v>
      </c>
      <c r="P1757" s="34">
        <v>553466.6875</v>
      </c>
      <c r="Q1757" s="34">
        <v>553466.6875</v>
      </c>
      <c r="R1757" s="34">
        <v>553466.6875</v>
      </c>
      <c r="S1757" s="34">
        <v>553466.6875</v>
      </c>
    </row>
    <row r="1758" spans="2:19">
      <c r="B1758" s="5">
        <v>1977</v>
      </c>
      <c r="C1758" s="34"/>
      <c r="D1758" s="34">
        <v>836445.61</v>
      </c>
      <c r="E1758" s="34">
        <v>836445.63</v>
      </c>
      <c r="F1758" s="34">
        <v>836445.63</v>
      </c>
      <c r="G1758" s="34">
        <v>836445.63</v>
      </c>
      <c r="H1758" s="34">
        <v>836445.63</v>
      </c>
      <c r="I1758" s="34">
        <v>836445.63</v>
      </c>
      <c r="J1758" s="34">
        <v>836445.63</v>
      </c>
      <c r="K1758" s="34">
        <v>836445.63</v>
      </c>
      <c r="L1758" s="34">
        <v>836445.63</v>
      </c>
      <c r="M1758" s="34">
        <v>836445.63</v>
      </c>
      <c r="N1758" s="34">
        <v>836445.63</v>
      </c>
      <c r="O1758" s="34">
        <v>836445.62690000003</v>
      </c>
      <c r="P1758" s="34">
        <v>836445.62690000003</v>
      </c>
      <c r="Q1758" s="34">
        <v>836445.62690000003</v>
      </c>
      <c r="R1758" s="34">
        <v>836445.62690000003</v>
      </c>
      <c r="S1758" s="34">
        <v>836445.62690000003</v>
      </c>
    </row>
    <row r="1759" spans="2:19">
      <c r="B1759" s="5">
        <v>1976</v>
      </c>
      <c r="C1759" s="34"/>
      <c r="D1759" s="34">
        <v>2788708.3</v>
      </c>
      <c r="E1759" s="34">
        <v>2788708.31</v>
      </c>
      <c r="F1759" s="34">
        <v>2788708.31</v>
      </c>
      <c r="G1759" s="34">
        <v>2200940.25</v>
      </c>
      <c r="H1759" s="34">
        <v>2200940.25</v>
      </c>
      <c r="I1759" s="34">
        <v>1613172.19</v>
      </c>
      <c r="J1759" s="34">
        <v>1613172.19</v>
      </c>
      <c r="K1759" s="34">
        <v>1613172.19</v>
      </c>
      <c r="L1759" s="34">
        <v>1613172.19</v>
      </c>
      <c r="M1759" s="34">
        <v>1613172.19</v>
      </c>
      <c r="N1759" s="34">
        <v>1613172.19</v>
      </c>
      <c r="O1759" s="34">
        <v>1613172.1875</v>
      </c>
      <c r="P1759" s="34">
        <v>416017.6875</v>
      </c>
      <c r="Q1759" s="34">
        <v>416017.6875</v>
      </c>
      <c r="R1759" s="34">
        <v>416017.6875</v>
      </c>
      <c r="S1759" s="34">
        <v>416017.6875</v>
      </c>
    </row>
    <row r="1760" spans="2:19">
      <c r="B1760" s="5">
        <v>1975</v>
      </c>
      <c r="C1760" s="34"/>
      <c r="D1760" s="34">
        <v>1049893.17</v>
      </c>
      <c r="E1760" s="34">
        <v>1049893.19</v>
      </c>
      <c r="F1760" s="34">
        <v>1049893.19</v>
      </c>
      <c r="G1760" s="34">
        <v>1049893.19</v>
      </c>
      <c r="H1760" s="34">
        <v>1049893.19</v>
      </c>
      <c r="I1760" s="34">
        <v>1049893.19</v>
      </c>
      <c r="J1760" s="34">
        <v>1049893.19</v>
      </c>
      <c r="K1760" s="34">
        <v>1049893.19</v>
      </c>
      <c r="L1760" s="34">
        <v>1049893.19</v>
      </c>
      <c r="M1760" s="34">
        <v>1049893.19</v>
      </c>
      <c r="N1760" s="34">
        <v>1049893.19</v>
      </c>
      <c r="O1760" s="34">
        <v>1049893.1875</v>
      </c>
      <c r="P1760" s="34">
        <v>1049893.1875</v>
      </c>
      <c r="Q1760" s="34">
        <v>1049893.1875</v>
      </c>
      <c r="R1760" s="34">
        <v>1049893.1875</v>
      </c>
      <c r="S1760" s="34">
        <v>1049893.1875</v>
      </c>
    </row>
    <row r="1761" spans="2:19">
      <c r="B1761" s="5">
        <v>1974</v>
      </c>
      <c r="C1761" s="34"/>
      <c r="D1761" s="34">
        <v>537143.3600000001</v>
      </c>
      <c r="E1761" s="34">
        <v>537143.37</v>
      </c>
      <c r="F1761" s="34">
        <v>525795.13</v>
      </c>
      <c r="G1761" s="34">
        <v>525795.13</v>
      </c>
      <c r="H1761" s="34">
        <v>525795.13</v>
      </c>
      <c r="I1761" s="34">
        <v>525795.13</v>
      </c>
      <c r="J1761" s="34">
        <v>525795.13</v>
      </c>
      <c r="K1761" s="34">
        <v>525795.13</v>
      </c>
      <c r="L1761" s="34">
        <v>525795.13</v>
      </c>
      <c r="M1761" s="34">
        <v>525795.13</v>
      </c>
      <c r="N1761" s="34">
        <v>525795.13</v>
      </c>
      <c r="O1761" s="34">
        <v>525795.12899999996</v>
      </c>
      <c r="P1761" s="34">
        <v>525795.12899999996</v>
      </c>
      <c r="Q1761" s="34">
        <v>266676.8946</v>
      </c>
      <c r="R1761" s="34">
        <v>266676.8946</v>
      </c>
      <c r="S1761" s="34">
        <v>266676.8946</v>
      </c>
    </row>
    <row r="1762" spans="2:19">
      <c r="B1762" s="5">
        <v>1973</v>
      </c>
      <c r="C1762" s="34"/>
      <c r="D1762" s="34">
        <v>48076.92</v>
      </c>
      <c r="E1762" s="34">
        <v>48076.92</v>
      </c>
      <c r="F1762" s="34">
        <v>48076.92</v>
      </c>
      <c r="G1762" s="34">
        <v>48076.92</v>
      </c>
      <c r="H1762" s="34">
        <v>48076.92</v>
      </c>
      <c r="I1762" s="34">
        <v>48076.92</v>
      </c>
      <c r="J1762" s="34">
        <v>48076.92</v>
      </c>
      <c r="K1762" s="34">
        <v>48076.92</v>
      </c>
      <c r="L1762" s="34">
        <v>48076.92</v>
      </c>
      <c r="M1762" s="34">
        <v>48076.92</v>
      </c>
      <c r="N1762" s="34">
        <v>48076.92</v>
      </c>
      <c r="O1762" s="34">
        <v>48076.921900000001</v>
      </c>
      <c r="P1762" s="34">
        <v>48076.921900000001</v>
      </c>
      <c r="Q1762" s="34">
        <v>48076.921900000001</v>
      </c>
      <c r="R1762" s="34">
        <v>48076.921900000001</v>
      </c>
      <c r="S1762" s="34">
        <v>48076.921900000001</v>
      </c>
    </row>
    <row r="1763" spans="2:19">
      <c r="B1763" s="5">
        <v>1972</v>
      </c>
      <c r="C1763" s="34"/>
      <c r="D1763" s="34">
        <v>1966674.7400000002</v>
      </c>
      <c r="E1763" s="34">
        <v>1966674.78</v>
      </c>
      <c r="F1763" s="34">
        <v>1966674.78</v>
      </c>
      <c r="G1763" s="34">
        <v>1966674.78</v>
      </c>
      <c r="H1763" s="34">
        <v>1966674.78</v>
      </c>
      <c r="I1763" s="34">
        <v>1966674.78</v>
      </c>
      <c r="J1763" s="34">
        <v>1966674.78</v>
      </c>
      <c r="K1763" s="34">
        <v>1966674.78</v>
      </c>
      <c r="L1763" s="34">
        <v>1966674.78</v>
      </c>
      <c r="M1763" s="34">
        <v>1966674.78</v>
      </c>
      <c r="N1763" s="34">
        <v>1966674.78</v>
      </c>
      <c r="O1763" s="34">
        <v>1966674.7774</v>
      </c>
      <c r="P1763" s="34">
        <v>1966674.7774</v>
      </c>
      <c r="Q1763" s="34">
        <v>1966674.7774</v>
      </c>
      <c r="R1763" s="34">
        <v>1966674.7774</v>
      </c>
      <c r="S1763" s="34">
        <v>1966674.7774</v>
      </c>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v>2597209.65</v>
      </c>
      <c r="E1766" s="34">
        <v>2597209.63</v>
      </c>
      <c r="F1766" s="34">
        <v>2597209.63</v>
      </c>
      <c r="G1766" s="34">
        <v>2597209.63</v>
      </c>
      <c r="H1766" s="34">
        <v>2597209.63</v>
      </c>
      <c r="I1766" s="34">
        <v>2114406.25</v>
      </c>
      <c r="J1766" s="34">
        <v>2114406.25</v>
      </c>
      <c r="K1766" s="34">
        <v>2114406.25</v>
      </c>
      <c r="L1766" s="34">
        <v>769467.88</v>
      </c>
      <c r="M1766" s="34">
        <v>769467.88</v>
      </c>
      <c r="N1766" s="34">
        <v>769467.88</v>
      </c>
      <c r="O1766" s="34">
        <v>769467.875</v>
      </c>
      <c r="P1766" s="34">
        <v>769467.875</v>
      </c>
      <c r="Q1766" s="34">
        <v>769467.875</v>
      </c>
      <c r="R1766" s="34">
        <v>769467.875</v>
      </c>
      <c r="S1766" s="34">
        <v>769467.875</v>
      </c>
    </row>
    <row r="1767" spans="2:19">
      <c r="B1767" s="5">
        <v>1968</v>
      </c>
      <c r="C1767" s="34"/>
      <c r="D1767" s="34">
        <v>38346.83</v>
      </c>
      <c r="E1767" s="34">
        <v>38346.83</v>
      </c>
      <c r="F1767" s="34">
        <v>38346.83</v>
      </c>
      <c r="G1767" s="34">
        <v>38346.83</v>
      </c>
      <c r="H1767" s="34">
        <v>38346.83</v>
      </c>
      <c r="I1767" s="34">
        <v>38346.83</v>
      </c>
      <c r="J1767" s="34">
        <v>38346.83</v>
      </c>
      <c r="K1767" s="34">
        <v>38346.83</v>
      </c>
      <c r="L1767" s="34">
        <v>38346.83</v>
      </c>
      <c r="M1767" s="34">
        <v>38346.83</v>
      </c>
      <c r="N1767" s="34">
        <v>38346.83</v>
      </c>
      <c r="O1767" s="34">
        <v>38346.828099999999</v>
      </c>
      <c r="P1767" s="34">
        <v>38346.828099999999</v>
      </c>
      <c r="Q1767" s="34">
        <v>38346.828099999999</v>
      </c>
      <c r="R1767" s="34">
        <v>38346.828099999999</v>
      </c>
      <c r="S1767" s="34">
        <v>38346.828099999999</v>
      </c>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v>263882.56</v>
      </c>
      <c r="E1774" s="34">
        <v>263882.56</v>
      </c>
      <c r="F1774" s="34">
        <v>263882.56</v>
      </c>
      <c r="G1774" s="34">
        <v>263882.56</v>
      </c>
      <c r="H1774" s="34">
        <v>263882.56</v>
      </c>
      <c r="I1774" s="34">
        <v>263882.56</v>
      </c>
      <c r="J1774" s="34">
        <v>263882.56</v>
      </c>
      <c r="K1774" s="34">
        <v>263882.56</v>
      </c>
      <c r="L1774" s="34">
        <v>263882.56</v>
      </c>
      <c r="M1774" s="34">
        <v>263882.56</v>
      </c>
      <c r="N1774" s="34">
        <v>263882.56</v>
      </c>
      <c r="O1774" s="34">
        <v>263882.5625</v>
      </c>
      <c r="P1774" s="34">
        <v>263882.5625</v>
      </c>
      <c r="Q1774" s="34">
        <v>263882.5625</v>
      </c>
      <c r="R1774" s="34">
        <v>263882.5625</v>
      </c>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199</v>
      </c>
      <c r="B1806" s="6" t="s">
        <v>181</v>
      </c>
      <c r="C1806" s="7">
        <f>SUM(C1729:C1805)</f>
        <v>0</v>
      </c>
      <c r="D1806" s="7">
        <f>SUM(D1728:D1805)</f>
        <v>76739720.549999997</v>
      </c>
      <c r="E1806" s="7">
        <f>SUM(E1727:E1805)</f>
        <v>76105763</v>
      </c>
      <c r="F1806" s="7">
        <f>SUM(F1726:F1805)</f>
        <v>76300987.589999989</v>
      </c>
      <c r="G1806" s="7">
        <f>SUM(G1725:G1805)</f>
        <v>91620646.579999968</v>
      </c>
      <c r="H1806" s="7">
        <f>SUM(H1719:H1805)</f>
        <v>93453441.629999965</v>
      </c>
      <c r="I1806" s="7">
        <f>SUM(I1719:I1805)</f>
        <v>87041364.579999968</v>
      </c>
      <c r="J1806" s="7">
        <f t="shared" ref="J1806" si="33">SUM(J1719:J1805)</f>
        <v>88544103.699999973</v>
      </c>
      <c r="K1806" s="7">
        <f>SUM(K1719:K1805)</f>
        <v>88746427.389999986</v>
      </c>
      <c r="L1806" s="7">
        <f t="shared" ref="L1806" si="34">SUM(L1719:L1805)</f>
        <v>91452994.469999969</v>
      </c>
      <c r="M1806" s="7">
        <f>SUM(M1719:M1805)</f>
        <v>94129916.979999974</v>
      </c>
      <c r="N1806" s="10">
        <f>SUM(N1714:N1805)</f>
        <v>91026956.549999982</v>
      </c>
      <c r="O1806" s="10">
        <f>SUM(O1714:O1805)</f>
        <v>92643933.536099985</v>
      </c>
      <c r="P1806" s="10">
        <f>SUM(P1714:P1805)</f>
        <v>94472218.546099976</v>
      </c>
      <c r="Q1806" s="10">
        <f>SUM(Q1714:Q1805)</f>
        <v>95539117.221699983</v>
      </c>
      <c r="R1806" s="10">
        <f>SUM(R1713:R1805)</f>
        <v>96354218.381699979</v>
      </c>
      <c r="S1806" s="10">
        <f>SUM(S1713:S1805)</f>
        <v>99604906.989199996</v>
      </c>
    </row>
    <row r="1807" spans="1:19">
      <c r="A1807" s="64"/>
      <c r="B1807" s="6"/>
      <c r="C1807" s="7"/>
      <c r="D1807" s="7"/>
      <c r="E1807" s="7"/>
      <c r="F1807" s="7"/>
      <c r="G1807" s="7"/>
      <c r="H1807" s="7"/>
      <c r="I1807" s="7"/>
      <c r="J1807" s="7"/>
      <c r="K1807" s="7"/>
      <c r="L1807" s="7"/>
      <c r="M1807" s="9"/>
    </row>
    <row r="1808" spans="1:19">
      <c r="A1808" s="65" t="s">
        <v>200</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200</v>
      </c>
      <c r="B1901" s="6" t="s">
        <v>181</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201</v>
      </c>
      <c r="B1903" s="5">
        <v>2022</v>
      </c>
      <c r="C1903" s="33"/>
      <c r="D1903" s="33"/>
      <c r="E1903" s="33"/>
      <c r="F1903" s="33"/>
      <c r="G1903" s="33"/>
      <c r="H1903" s="33"/>
      <c r="I1903" s="33"/>
      <c r="J1903" s="33"/>
      <c r="K1903" s="33"/>
      <c r="L1903" s="33"/>
      <c r="M1903" s="33"/>
      <c r="N1903" s="33"/>
      <c r="O1903" s="33"/>
      <c r="P1903" s="33"/>
      <c r="Q1903" s="33"/>
      <c r="R1903" s="62"/>
      <c r="S1903" s="34">
        <v>5348735.84</v>
      </c>
    </row>
    <row r="1904" spans="1:19">
      <c r="A1904" s="35"/>
      <c r="B1904" s="5">
        <v>2021</v>
      </c>
      <c r="C1904" s="33"/>
      <c r="D1904" s="33"/>
      <c r="E1904" s="33"/>
      <c r="F1904" s="33"/>
      <c r="G1904" s="33"/>
      <c r="H1904" s="33"/>
      <c r="I1904" s="33"/>
      <c r="J1904" s="33"/>
      <c r="K1904" s="33"/>
      <c r="L1904" s="33"/>
      <c r="M1904" s="33"/>
      <c r="N1904" s="33"/>
      <c r="O1904" s="33"/>
      <c r="P1904" s="33"/>
      <c r="Q1904" s="33"/>
      <c r="R1904" s="34">
        <v>2799515.0100000002</v>
      </c>
      <c r="S1904" s="34">
        <v>2799515.0100000002</v>
      </c>
    </row>
    <row r="1905" spans="1:19">
      <c r="B1905" s="5">
        <v>2020</v>
      </c>
      <c r="C1905" s="33"/>
      <c r="D1905" s="33"/>
      <c r="E1905" s="33"/>
      <c r="F1905" s="33"/>
      <c r="G1905" s="33"/>
      <c r="H1905" s="33"/>
      <c r="I1905" s="33"/>
      <c r="J1905" s="33"/>
      <c r="K1905" s="33"/>
      <c r="L1905" s="33"/>
      <c r="M1905" s="33"/>
      <c r="N1905" s="33"/>
      <c r="O1905" s="33"/>
      <c r="P1905" s="33"/>
      <c r="Q1905" s="34">
        <v>5602371.5700000003</v>
      </c>
      <c r="R1905" s="34">
        <v>5602371.5700000003</v>
      </c>
      <c r="S1905" s="34">
        <v>5602371.5700000003</v>
      </c>
    </row>
    <row r="1906" spans="1:19">
      <c r="A1906" s="37"/>
      <c r="B1906" s="5">
        <v>2019</v>
      </c>
      <c r="C1906" s="33"/>
      <c r="D1906" s="33"/>
      <c r="E1906" s="33"/>
      <c r="F1906" s="33"/>
      <c r="G1906" s="33"/>
      <c r="H1906" s="33"/>
      <c r="I1906" s="33"/>
      <c r="J1906" s="33"/>
      <c r="K1906" s="33"/>
      <c r="L1906" s="33"/>
      <c r="M1906" s="33"/>
      <c r="N1906" s="33"/>
      <c r="O1906" s="33"/>
      <c r="P1906" s="34">
        <v>2209754.15</v>
      </c>
      <c r="Q1906" s="34">
        <v>2209754.15</v>
      </c>
      <c r="R1906" s="34">
        <v>2209754.15</v>
      </c>
      <c r="S1906" s="34">
        <v>2209754.15</v>
      </c>
    </row>
    <row r="1907" spans="1:19">
      <c r="A1907" s="37"/>
      <c r="B1907" s="5">
        <v>2018</v>
      </c>
      <c r="C1907" s="33"/>
      <c r="D1907" s="33"/>
      <c r="E1907" s="33"/>
      <c r="F1907" s="33"/>
      <c r="G1907" s="33"/>
      <c r="H1907" s="33"/>
      <c r="I1907" s="33"/>
      <c r="J1907" s="33"/>
      <c r="K1907" s="33"/>
      <c r="L1907" s="33"/>
      <c r="M1907" s="33"/>
      <c r="N1907" s="33"/>
      <c r="O1907" s="34">
        <v>3087873.4499999997</v>
      </c>
      <c r="P1907" s="34">
        <v>3087873.4499999997</v>
      </c>
      <c r="Q1907" s="34">
        <v>3087873.4499999997</v>
      </c>
      <c r="R1907" s="34">
        <v>3087873.4499999997</v>
      </c>
      <c r="S1907" s="34">
        <v>3087873.4499999997</v>
      </c>
    </row>
    <row r="1908" spans="1:19">
      <c r="A1908" s="37"/>
      <c r="B1908" s="5">
        <v>2017</v>
      </c>
      <c r="C1908" s="33"/>
      <c r="D1908" s="33"/>
      <c r="E1908" s="33"/>
      <c r="F1908" s="33"/>
      <c r="G1908" s="33"/>
      <c r="H1908" s="33"/>
      <c r="I1908" s="33"/>
      <c r="J1908" s="33"/>
      <c r="K1908" s="33"/>
      <c r="L1908" s="33"/>
      <c r="M1908" s="33"/>
      <c r="N1908" s="34">
        <v>1548496.9</v>
      </c>
      <c r="O1908" s="34">
        <v>1548496.9</v>
      </c>
      <c r="P1908" s="34">
        <v>1548496.9</v>
      </c>
      <c r="Q1908" s="34">
        <v>1546930.76</v>
      </c>
      <c r="R1908" s="34">
        <v>1546930.76</v>
      </c>
      <c r="S1908" s="34">
        <v>1546930.76</v>
      </c>
    </row>
    <row r="1909" spans="1:19">
      <c r="B1909" s="5">
        <v>2016</v>
      </c>
      <c r="C1909" s="33"/>
      <c r="D1909" s="33"/>
      <c r="E1909" s="33"/>
      <c r="F1909" s="33"/>
      <c r="G1909" s="33"/>
      <c r="H1909" s="33"/>
      <c r="I1909" s="33"/>
      <c r="J1909" s="33"/>
      <c r="K1909" s="33"/>
      <c r="L1909" s="33"/>
      <c r="M1909" s="34">
        <v>3454206.59</v>
      </c>
      <c r="N1909" s="34">
        <v>3412518.6199999996</v>
      </c>
      <c r="O1909" s="34">
        <v>3411734.52</v>
      </c>
      <c r="P1909" s="34">
        <v>3411734.52</v>
      </c>
      <c r="Q1909" s="34">
        <v>3411734.52</v>
      </c>
      <c r="R1909" s="34">
        <v>3411734.52</v>
      </c>
      <c r="S1909" s="34">
        <v>3411734.52</v>
      </c>
    </row>
    <row r="1910" spans="1:19">
      <c r="B1910" s="5">
        <v>2015</v>
      </c>
      <c r="C1910" s="33"/>
      <c r="D1910" s="33"/>
      <c r="E1910" s="33"/>
      <c r="F1910" s="33"/>
      <c r="G1910" s="33"/>
      <c r="H1910" s="33"/>
      <c r="I1910" s="33"/>
      <c r="J1910" s="33"/>
      <c r="K1910" s="33"/>
      <c r="L1910" s="34">
        <v>1612797.23</v>
      </c>
      <c r="M1910" s="34">
        <v>1612797.23</v>
      </c>
      <c r="N1910" s="34">
        <v>1611682.09</v>
      </c>
      <c r="O1910" s="34">
        <v>1610789.98</v>
      </c>
      <c r="P1910" s="34">
        <v>1610789.98</v>
      </c>
      <c r="Q1910" s="34">
        <v>1599861.65</v>
      </c>
      <c r="R1910" s="34">
        <v>1599861.65</v>
      </c>
      <c r="S1910" s="34">
        <v>1599861.65</v>
      </c>
    </row>
    <row r="1911" spans="1:19">
      <c r="B1911" s="5">
        <v>2014</v>
      </c>
      <c r="C1911" s="33"/>
      <c r="D1911" s="33"/>
      <c r="E1911" s="33"/>
      <c r="F1911" s="33"/>
      <c r="G1911" s="33"/>
      <c r="H1911" s="33"/>
      <c r="I1911" s="33"/>
      <c r="J1911" s="33"/>
      <c r="K1911" s="34">
        <v>1381800.97</v>
      </c>
      <c r="L1911" s="34">
        <v>1381800.97</v>
      </c>
      <c r="M1911" s="34">
        <v>1366992.13</v>
      </c>
      <c r="N1911" s="34">
        <v>1366992.13</v>
      </c>
      <c r="O1911" s="34">
        <v>1366992.1300000001</v>
      </c>
      <c r="P1911" s="34">
        <v>1366992.1300000001</v>
      </c>
      <c r="Q1911" s="34">
        <v>1366992.1300000001</v>
      </c>
      <c r="R1911" s="34">
        <v>1366992.1300000001</v>
      </c>
      <c r="S1911" s="34">
        <v>1366992.1300000001</v>
      </c>
    </row>
    <row r="1912" spans="1:19">
      <c r="B1912" s="5">
        <v>2013</v>
      </c>
      <c r="C1912" s="33"/>
      <c r="D1912" s="33"/>
      <c r="E1912" s="33"/>
      <c r="F1912" s="33"/>
      <c r="G1912" s="33"/>
      <c r="H1912" s="33"/>
      <c r="I1912" s="33"/>
      <c r="J1912" s="34">
        <v>1453196.06</v>
      </c>
      <c r="K1912" s="34">
        <v>1452193.12</v>
      </c>
      <c r="L1912" s="34">
        <v>1426779.11</v>
      </c>
      <c r="M1912" s="34">
        <v>1367459.04</v>
      </c>
      <c r="N1912" s="34">
        <v>1367459.04</v>
      </c>
      <c r="O1912" s="34">
        <v>1367459.0399999996</v>
      </c>
      <c r="P1912" s="34">
        <v>1367459.0399999996</v>
      </c>
      <c r="Q1912" s="34">
        <v>1367459.0399999996</v>
      </c>
      <c r="R1912" s="34">
        <v>1367459.0399999996</v>
      </c>
      <c r="S1912" s="34">
        <v>1367459.04</v>
      </c>
    </row>
    <row r="1913" spans="1:19">
      <c r="B1913" s="5">
        <v>2012</v>
      </c>
      <c r="C1913" s="33"/>
      <c r="D1913" s="33"/>
      <c r="E1913" s="33"/>
      <c r="F1913" s="33"/>
      <c r="G1913" s="33"/>
      <c r="H1913" s="33"/>
      <c r="I1913" s="34">
        <v>999864.12</v>
      </c>
      <c r="J1913" s="34">
        <v>999864.12</v>
      </c>
      <c r="K1913" s="34">
        <v>999864.02</v>
      </c>
      <c r="L1913" s="34">
        <v>999864.02</v>
      </c>
      <c r="M1913" s="34">
        <v>963275.44</v>
      </c>
      <c r="N1913" s="34">
        <v>955555.25</v>
      </c>
      <c r="O1913" s="34">
        <v>955555.25000000012</v>
      </c>
      <c r="P1913" s="34">
        <v>955555.25000000012</v>
      </c>
      <c r="Q1913" s="34">
        <v>955555.25000000012</v>
      </c>
      <c r="R1913" s="34">
        <v>955555.25000000012</v>
      </c>
      <c r="S1913" s="34">
        <v>955555.25000000012</v>
      </c>
    </row>
    <row r="1914" spans="1:19">
      <c r="B1914" s="5">
        <v>2011</v>
      </c>
      <c r="C1914" s="33"/>
      <c r="D1914" s="33"/>
      <c r="E1914" s="33"/>
      <c r="F1914" s="33"/>
      <c r="G1914" s="33"/>
      <c r="H1914" s="34">
        <v>3384281.74</v>
      </c>
      <c r="I1914" s="34">
        <v>3406702.35</v>
      </c>
      <c r="J1914" s="34">
        <v>3396764.81</v>
      </c>
      <c r="K1914" s="34">
        <v>3395023.38</v>
      </c>
      <c r="L1914" s="34">
        <v>3393807.04</v>
      </c>
      <c r="M1914" s="34">
        <v>3393807.04</v>
      </c>
      <c r="N1914" s="34">
        <v>3393807.04</v>
      </c>
      <c r="O1914" s="34">
        <v>3368953.6800000006</v>
      </c>
      <c r="P1914" s="34">
        <v>3368953.6800000006</v>
      </c>
      <c r="Q1914" s="34">
        <v>3368953.6800000006</v>
      </c>
      <c r="R1914" s="34">
        <v>3368953.6800000006</v>
      </c>
      <c r="S1914" s="34">
        <v>3368953.68</v>
      </c>
    </row>
    <row r="1915" spans="1:19">
      <c r="B1915" s="5">
        <v>2010</v>
      </c>
      <c r="C1915" s="33"/>
      <c r="D1915" s="33"/>
      <c r="E1915" s="33"/>
      <c r="F1915" s="33"/>
      <c r="G1915" s="34">
        <v>853622.3</v>
      </c>
      <c r="H1915" s="34">
        <v>845151.74</v>
      </c>
      <c r="I1915" s="34">
        <v>940472.78</v>
      </c>
      <c r="J1915" s="34">
        <v>940472.77</v>
      </c>
      <c r="K1915" s="34">
        <v>937967.72</v>
      </c>
      <c r="L1915" s="34">
        <v>937967.72</v>
      </c>
      <c r="M1915" s="34">
        <v>931071.46</v>
      </c>
      <c r="N1915" s="34">
        <v>904105.51</v>
      </c>
      <c r="O1915" s="34">
        <v>807301.66</v>
      </c>
      <c r="P1915" s="34">
        <v>807301.66</v>
      </c>
      <c r="Q1915" s="34">
        <v>807301.66</v>
      </c>
      <c r="R1915" s="34">
        <v>807301.66</v>
      </c>
      <c r="S1915" s="34">
        <v>807301.6599999998</v>
      </c>
    </row>
    <row r="1916" spans="1:19">
      <c r="B1916" s="5">
        <v>2009</v>
      </c>
      <c r="C1916" s="33"/>
      <c r="D1916" s="33"/>
      <c r="E1916" s="33"/>
      <c r="F1916" s="34">
        <v>610643.97</v>
      </c>
      <c r="G1916" s="34">
        <v>603879.55000000005</v>
      </c>
      <c r="H1916" s="34">
        <v>603879.55000000005</v>
      </c>
      <c r="I1916" s="34">
        <v>603879.55000000005</v>
      </c>
      <c r="J1916" s="34">
        <v>603879.55000000005</v>
      </c>
      <c r="K1916" s="34">
        <v>593200.16</v>
      </c>
      <c r="L1916" s="34">
        <v>578694.27</v>
      </c>
      <c r="M1916" s="34">
        <v>578694.27</v>
      </c>
      <c r="N1916" s="34">
        <v>578694.27</v>
      </c>
      <c r="O1916" s="34">
        <v>578694.2699999999</v>
      </c>
      <c r="P1916" s="34">
        <v>578694.2699999999</v>
      </c>
      <c r="Q1916" s="34">
        <v>578694.2699999999</v>
      </c>
      <c r="R1916" s="34">
        <v>578694.2699999999</v>
      </c>
      <c r="S1916" s="34">
        <v>578694.27</v>
      </c>
    </row>
    <row r="1917" spans="1:19">
      <c r="B1917" s="5">
        <v>2008</v>
      </c>
      <c r="C1917" s="33"/>
      <c r="D1917" s="33"/>
      <c r="E1917" s="34">
        <v>1192249.01</v>
      </c>
      <c r="F1917" s="34">
        <v>1183113.6200000001</v>
      </c>
      <c r="G1917" s="34">
        <v>1079423.22</v>
      </c>
      <c r="H1917" s="34">
        <v>1079423.22</v>
      </c>
      <c r="I1917" s="34">
        <v>1079423.22</v>
      </c>
      <c r="J1917" s="34">
        <v>1079423.22</v>
      </c>
      <c r="K1917" s="34">
        <v>1077350.96</v>
      </c>
      <c r="L1917" s="34">
        <v>1073485.27</v>
      </c>
      <c r="M1917" s="34">
        <v>1069445.1399999999</v>
      </c>
      <c r="N1917" s="34">
        <v>1065598.6499999999</v>
      </c>
      <c r="O1917" s="34">
        <v>1049826.9100000001</v>
      </c>
      <c r="P1917" s="34">
        <v>1049826.9100000001</v>
      </c>
      <c r="Q1917" s="34">
        <v>1049826.9100000001</v>
      </c>
      <c r="R1917" s="34">
        <v>1049826.9100000001</v>
      </c>
      <c r="S1917" s="34">
        <v>1049826.9099999999</v>
      </c>
    </row>
    <row r="1918" spans="1:19">
      <c r="B1918" s="5">
        <v>2007</v>
      </c>
      <c r="C1918" s="33"/>
      <c r="D1918" s="34">
        <v>1784456.73</v>
      </c>
      <c r="E1918" s="34">
        <v>1778760.97</v>
      </c>
      <c r="F1918" s="34">
        <v>1776778.18</v>
      </c>
      <c r="G1918" s="34">
        <v>1770555.71</v>
      </c>
      <c r="H1918" s="34">
        <v>1770555.71</v>
      </c>
      <c r="I1918" s="34">
        <v>1770159.6</v>
      </c>
      <c r="J1918" s="34">
        <v>1770159.63</v>
      </c>
      <c r="K1918" s="34">
        <v>1743568.75</v>
      </c>
      <c r="L1918" s="34">
        <v>1743568.75</v>
      </c>
      <c r="M1918" s="34">
        <v>1743568.75</v>
      </c>
      <c r="N1918" s="34">
        <v>1743568.75</v>
      </c>
      <c r="O1918" s="34">
        <v>1743568.75</v>
      </c>
      <c r="P1918" s="34">
        <v>1743568.75</v>
      </c>
      <c r="Q1918" s="34">
        <v>1743568.75</v>
      </c>
      <c r="R1918" s="34">
        <v>1743568.75</v>
      </c>
      <c r="S1918" s="34">
        <v>1743568.7500000005</v>
      </c>
    </row>
    <row r="1919" spans="1:19">
      <c r="B1919" s="5">
        <v>2006</v>
      </c>
      <c r="C1919" s="34"/>
      <c r="D1919" s="34">
        <v>1654105.41</v>
      </c>
      <c r="E1919" s="34">
        <v>1654105.41</v>
      </c>
      <c r="F1919" s="34">
        <v>1654105.41</v>
      </c>
      <c r="G1919" s="34">
        <v>1654105.41</v>
      </c>
      <c r="H1919" s="34">
        <v>1651557.27</v>
      </c>
      <c r="I1919" s="34">
        <v>1651557.27</v>
      </c>
      <c r="J1919" s="34">
        <v>1651167.33</v>
      </c>
      <c r="K1919" s="34">
        <v>1649646.46</v>
      </c>
      <c r="L1919" s="34">
        <v>1645332.23</v>
      </c>
      <c r="M1919" s="34">
        <v>1513734.12</v>
      </c>
      <c r="N1919" s="34">
        <v>1513734.12</v>
      </c>
      <c r="O1919" s="34">
        <v>1513734.1200000003</v>
      </c>
      <c r="P1919" s="34">
        <v>1513734.1200000003</v>
      </c>
      <c r="Q1919" s="34">
        <v>1513734.1200000003</v>
      </c>
      <c r="R1919" s="34">
        <v>1513734.1200000003</v>
      </c>
      <c r="S1919" s="34">
        <v>1513734.1199999999</v>
      </c>
    </row>
    <row r="1920" spans="1:19">
      <c r="B1920" s="5">
        <v>2005</v>
      </c>
      <c r="C1920" s="34"/>
      <c r="D1920" s="34">
        <v>1402466.44</v>
      </c>
      <c r="E1920" s="34">
        <v>1402466.44</v>
      </c>
      <c r="F1920" s="34">
        <v>1409522.47</v>
      </c>
      <c r="G1920" s="34">
        <v>1409522.47</v>
      </c>
      <c r="H1920" s="34">
        <v>1409522.47</v>
      </c>
      <c r="I1920" s="34">
        <v>1409522.47</v>
      </c>
      <c r="J1920" s="34">
        <v>1409522.47</v>
      </c>
      <c r="K1920" s="34">
        <v>1409522.49</v>
      </c>
      <c r="L1920" s="34">
        <v>1408492.91</v>
      </c>
      <c r="M1920" s="34">
        <v>1407166.94</v>
      </c>
      <c r="N1920" s="34">
        <v>1406478.49</v>
      </c>
      <c r="O1920" s="34">
        <v>1402480.2800000005</v>
      </c>
      <c r="P1920" s="34">
        <v>1402480.2800000005</v>
      </c>
      <c r="Q1920" s="34">
        <v>1402480.2800000005</v>
      </c>
      <c r="R1920" s="34">
        <v>1402480.2800000005</v>
      </c>
      <c r="S1920" s="34">
        <v>1402480.28</v>
      </c>
    </row>
    <row r="1921" spans="2:19">
      <c r="B1921" s="5">
        <v>2004</v>
      </c>
      <c r="C1921" s="34"/>
      <c r="D1921" s="34">
        <v>1439052.52</v>
      </c>
      <c r="E1921" s="34">
        <v>1439052.52</v>
      </c>
      <c r="F1921" s="34">
        <v>1439052.52</v>
      </c>
      <c r="G1921" s="34">
        <v>1379102.1</v>
      </c>
      <c r="H1921" s="34">
        <v>1379102.1</v>
      </c>
      <c r="I1921" s="34">
        <v>1378438.09</v>
      </c>
      <c r="J1921" s="34">
        <v>1374338.86</v>
      </c>
      <c r="K1921" s="34">
        <v>1367767.54</v>
      </c>
      <c r="L1921" s="34">
        <v>1367767.54</v>
      </c>
      <c r="M1921" s="34">
        <v>1337457.6599999999</v>
      </c>
      <c r="N1921" s="34">
        <v>1297699.22</v>
      </c>
      <c r="O1921" s="34">
        <v>1297699.2199999997</v>
      </c>
      <c r="P1921" s="34">
        <v>1297699.2199999997</v>
      </c>
      <c r="Q1921" s="34">
        <v>1297699.2199999997</v>
      </c>
      <c r="R1921" s="34">
        <v>1297699.2199999997</v>
      </c>
      <c r="S1921" s="34">
        <v>1297699.2200000002</v>
      </c>
    </row>
    <row r="1922" spans="2:19">
      <c r="B1922" s="5">
        <v>2003</v>
      </c>
      <c r="C1922" s="34"/>
      <c r="D1922" s="34">
        <v>2234402.73</v>
      </c>
      <c r="E1922" s="34">
        <v>2234402.73</v>
      </c>
      <c r="F1922" s="34">
        <v>2232075.4</v>
      </c>
      <c r="G1922" s="34">
        <v>2228633.4300000002</v>
      </c>
      <c r="H1922" s="34">
        <v>2227826.31</v>
      </c>
      <c r="I1922" s="34">
        <v>2224383.46</v>
      </c>
      <c r="J1922" s="34">
        <v>2224383.46</v>
      </c>
      <c r="K1922" s="34">
        <v>2221887.85</v>
      </c>
      <c r="L1922" s="34">
        <v>2197117.69</v>
      </c>
      <c r="M1922" s="34">
        <v>2194210.0299999998</v>
      </c>
      <c r="N1922" s="34">
        <v>2145646.9700000002</v>
      </c>
      <c r="O1922" s="34">
        <v>2118704.5099999998</v>
      </c>
      <c r="P1922" s="34">
        <v>2118704.5099999998</v>
      </c>
      <c r="Q1922" s="34">
        <v>2118704.5099999998</v>
      </c>
      <c r="R1922" s="34">
        <v>2118704.5099999998</v>
      </c>
      <c r="S1922" s="34">
        <v>2118704.5100000002</v>
      </c>
    </row>
    <row r="1923" spans="2:19">
      <c r="B1923" s="5">
        <v>2002</v>
      </c>
      <c r="C1923" s="34"/>
      <c r="D1923" s="34">
        <v>2439615.31</v>
      </c>
      <c r="E1923" s="34">
        <v>2416232.67</v>
      </c>
      <c r="F1923" s="34">
        <v>2416150.25</v>
      </c>
      <c r="G1923" s="34">
        <v>2416150.25</v>
      </c>
      <c r="H1923" s="34">
        <v>2403973.0099999998</v>
      </c>
      <c r="I1923" s="34">
        <v>2293739.17</v>
      </c>
      <c r="J1923" s="34">
        <v>2258353.6800000002</v>
      </c>
      <c r="K1923" s="34">
        <v>2257793.16</v>
      </c>
      <c r="L1923" s="34">
        <v>2257793.16</v>
      </c>
      <c r="M1923" s="34">
        <v>2253061.5</v>
      </c>
      <c r="N1923" s="34">
        <v>2253061.5</v>
      </c>
      <c r="O1923" s="34">
        <v>2253061.5000000009</v>
      </c>
      <c r="P1923" s="34">
        <v>2253061.5000000009</v>
      </c>
      <c r="Q1923" s="34">
        <v>2253061.5000000009</v>
      </c>
      <c r="R1923" s="34">
        <v>2253061.5000000009</v>
      </c>
      <c r="S1923" s="34">
        <v>2253061.5</v>
      </c>
    </row>
    <row r="1924" spans="2:19">
      <c r="B1924" s="5">
        <v>2001</v>
      </c>
      <c r="C1924" s="34"/>
      <c r="D1924" s="34">
        <v>1840911.17</v>
      </c>
      <c r="E1924" s="34">
        <v>1840911.17</v>
      </c>
      <c r="F1924" s="34">
        <v>1834205.68</v>
      </c>
      <c r="G1924" s="34">
        <v>1834205.68</v>
      </c>
      <c r="H1924" s="34">
        <v>1807632.86</v>
      </c>
      <c r="I1924" s="34">
        <v>1807632.87</v>
      </c>
      <c r="J1924" s="34">
        <v>1796736.4</v>
      </c>
      <c r="K1924" s="34">
        <v>1790317.54</v>
      </c>
      <c r="L1924" s="34">
        <v>1788126.42</v>
      </c>
      <c r="M1924" s="34">
        <v>1776879.98</v>
      </c>
      <c r="N1924" s="34">
        <v>1776879.98</v>
      </c>
      <c r="O1924" s="34">
        <v>1776879.9799999991</v>
      </c>
      <c r="P1924" s="34">
        <v>1776879.9799999991</v>
      </c>
      <c r="Q1924" s="34">
        <v>1776879.9799999991</v>
      </c>
      <c r="R1924" s="34">
        <v>1776879.9799999991</v>
      </c>
      <c r="S1924" s="34">
        <v>1776879.9799999988</v>
      </c>
    </row>
    <row r="1925" spans="2:19">
      <c r="B1925" s="5">
        <v>2000</v>
      </c>
      <c r="C1925" s="34"/>
      <c r="D1925" s="34">
        <v>2164130.15</v>
      </c>
      <c r="E1925" s="34">
        <v>2164130.15</v>
      </c>
      <c r="F1925" s="34">
        <v>2155803.5299999998</v>
      </c>
      <c r="G1925" s="34">
        <v>2148004.7999999998</v>
      </c>
      <c r="H1925" s="34">
        <v>2140283.15</v>
      </c>
      <c r="I1925" s="34">
        <v>2140283.15</v>
      </c>
      <c r="J1925" s="34">
        <v>2134627.62</v>
      </c>
      <c r="K1925" s="34">
        <v>2128800.25</v>
      </c>
      <c r="L1925" s="34">
        <v>2117164.62</v>
      </c>
      <c r="M1925" s="34">
        <v>2090090.05</v>
      </c>
      <c r="N1925" s="34">
        <v>2090090.05</v>
      </c>
      <c r="O1925" s="34">
        <v>2089041.4800000004</v>
      </c>
      <c r="P1925" s="34">
        <v>2089041.4800000004</v>
      </c>
      <c r="Q1925" s="34">
        <v>2089041.4800000004</v>
      </c>
      <c r="R1925" s="34">
        <v>2089041.4800000004</v>
      </c>
      <c r="S1925" s="34">
        <v>2089041.4799999997</v>
      </c>
    </row>
    <row r="1926" spans="2:19">
      <c r="B1926" s="5">
        <v>1999</v>
      </c>
      <c r="C1926" s="34"/>
      <c r="D1926" s="34">
        <v>1986685.27</v>
      </c>
      <c r="E1926" s="34">
        <v>1929253.34</v>
      </c>
      <c r="F1926" s="34">
        <v>1924867.65</v>
      </c>
      <c r="G1926" s="34">
        <v>1924867.65</v>
      </c>
      <c r="H1926" s="34">
        <v>1921378.3</v>
      </c>
      <c r="I1926" s="34">
        <v>1869431.75</v>
      </c>
      <c r="J1926" s="34">
        <v>1855876.89</v>
      </c>
      <c r="K1926" s="34">
        <v>1846999.32</v>
      </c>
      <c r="L1926" s="34">
        <v>1825785.66</v>
      </c>
      <c r="M1926" s="34">
        <v>1790942.14</v>
      </c>
      <c r="N1926" s="34">
        <v>1786019.52</v>
      </c>
      <c r="O1926" s="34">
        <v>1786019.52</v>
      </c>
      <c r="P1926" s="34">
        <v>1786019.52</v>
      </c>
      <c r="Q1926" s="34">
        <v>1786019.52</v>
      </c>
      <c r="R1926" s="34">
        <v>1786019.52</v>
      </c>
      <c r="S1926" s="34">
        <v>1786019.5199999998</v>
      </c>
    </row>
    <row r="1927" spans="2:19">
      <c r="B1927" s="5">
        <v>1998</v>
      </c>
      <c r="C1927" s="34"/>
      <c r="D1927" s="34">
        <v>5065994.6500000004</v>
      </c>
      <c r="E1927" s="34">
        <v>5065994.6500000004</v>
      </c>
      <c r="F1927" s="34">
        <v>5065994.6500000004</v>
      </c>
      <c r="G1927" s="34">
        <v>5065994.6500000004</v>
      </c>
      <c r="H1927" s="34">
        <v>5060669.37</v>
      </c>
      <c r="I1927" s="34">
        <v>5051257.01</v>
      </c>
      <c r="J1927" s="34">
        <v>5023950.46</v>
      </c>
      <c r="K1927" s="34">
        <v>4983712.2</v>
      </c>
      <c r="L1927" s="34">
        <v>4965981.0599999996</v>
      </c>
      <c r="M1927" s="34">
        <v>4960339.58</v>
      </c>
      <c r="N1927" s="34">
        <v>4958896.03</v>
      </c>
      <c r="O1927" s="34">
        <v>4958896.0299999984</v>
      </c>
      <c r="P1927" s="34">
        <v>4958896.0299999984</v>
      </c>
      <c r="Q1927" s="34">
        <v>4958896.0299999984</v>
      </c>
      <c r="R1927" s="34">
        <v>4958896.0299999984</v>
      </c>
      <c r="S1927" s="34">
        <v>4958896.0299999984</v>
      </c>
    </row>
    <row r="1928" spans="2:19">
      <c r="B1928" s="5">
        <v>1997</v>
      </c>
      <c r="C1928" s="34"/>
      <c r="D1928" s="34">
        <v>2644302.15</v>
      </c>
      <c r="E1928" s="34">
        <v>2643318.52</v>
      </c>
      <c r="F1928" s="34">
        <v>2634076.5099999998</v>
      </c>
      <c r="G1928" s="34">
        <v>2634076.5099999998</v>
      </c>
      <c r="H1928" s="34">
        <v>2632729.9900000002</v>
      </c>
      <c r="I1928" s="34">
        <v>2646756.4700000002</v>
      </c>
      <c r="J1928" s="34">
        <v>2644899.67</v>
      </c>
      <c r="K1928" s="34">
        <v>2644021.8199999998</v>
      </c>
      <c r="L1928" s="34">
        <v>2635839.46</v>
      </c>
      <c r="M1928" s="34">
        <v>2627949.23</v>
      </c>
      <c r="N1928" s="34">
        <v>2620450.77</v>
      </c>
      <c r="O1928" s="34">
        <v>2597500.3399999994</v>
      </c>
      <c r="P1928" s="34">
        <v>2597500.3399999994</v>
      </c>
      <c r="Q1928" s="34">
        <v>2597500.3399999994</v>
      </c>
      <c r="R1928" s="34">
        <v>2597500.3399999994</v>
      </c>
      <c r="S1928" s="34">
        <v>2597500.3400000012</v>
      </c>
    </row>
    <row r="1929" spans="2:19">
      <c r="B1929" s="5">
        <v>1996</v>
      </c>
      <c r="C1929" s="34"/>
      <c r="D1929" s="34">
        <v>6049159.2699999996</v>
      </c>
      <c r="E1929" s="34">
        <v>6047465.5700000003</v>
      </c>
      <c r="F1929" s="34">
        <v>6047465.5700000003</v>
      </c>
      <c r="G1929" s="34">
        <v>6335090.3300000001</v>
      </c>
      <c r="H1929" s="34">
        <v>6335090.3300000001</v>
      </c>
      <c r="I1929" s="34">
        <v>6316260.79</v>
      </c>
      <c r="J1929" s="34">
        <v>6279413.3200000003</v>
      </c>
      <c r="K1929" s="34">
        <v>6275053.1299999999</v>
      </c>
      <c r="L1929" s="34">
        <v>6271139.2199999997</v>
      </c>
      <c r="M1929" s="34">
        <v>6266952.0999999996</v>
      </c>
      <c r="N1929" s="34">
        <v>6266952.0999999996</v>
      </c>
      <c r="O1929" s="34">
        <v>6254353.3450000007</v>
      </c>
      <c r="P1929" s="34">
        <v>6254353.3450000007</v>
      </c>
      <c r="Q1929" s="34">
        <v>6254353.3450000007</v>
      </c>
      <c r="R1929" s="34">
        <v>6254353.3450000007</v>
      </c>
      <c r="S1929" s="34">
        <v>6254353.3449999951</v>
      </c>
    </row>
    <row r="1930" spans="2:19">
      <c r="B1930" s="5">
        <v>1995</v>
      </c>
      <c r="C1930" s="34"/>
      <c r="D1930" s="34">
        <v>4648754.32</v>
      </c>
      <c r="E1930" s="34">
        <v>4648754.32</v>
      </c>
      <c r="F1930" s="34">
        <v>4645204.9400000004</v>
      </c>
      <c r="G1930" s="34">
        <v>4645177.4000000004</v>
      </c>
      <c r="H1930" s="34">
        <v>4463270.1500000004</v>
      </c>
      <c r="I1930" s="34">
        <v>4465437.62</v>
      </c>
      <c r="J1930" s="34">
        <v>4464557.68</v>
      </c>
      <c r="K1930" s="34">
        <v>4457519.62</v>
      </c>
      <c r="L1930" s="34">
        <v>4457519.62</v>
      </c>
      <c r="M1930" s="34">
        <v>4419771.88</v>
      </c>
      <c r="N1930" s="34">
        <v>4417871.22</v>
      </c>
      <c r="O1930" s="34">
        <v>4415703.7499999981</v>
      </c>
      <c r="P1930" s="34">
        <v>4415703.7499999981</v>
      </c>
      <c r="Q1930" s="34">
        <v>4415703.7499999981</v>
      </c>
      <c r="R1930" s="34">
        <v>4415703.7499999981</v>
      </c>
      <c r="S1930" s="34">
        <v>4415703.7499999991</v>
      </c>
    </row>
    <row r="1931" spans="2:19">
      <c r="B1931" s="5">
        <v>1994</v>
      </c>
      <c r="C1931" s="34"/>
      <c r="D1931" s="34">
        <v>3712347.63</v>
      </c>
      <c r="E1931" s="34">
        <v>3712347.63</v>
      </c>
      <c r="F1931" s="34">
        <v>3709120.69</v>
      </c>
      <c r="G1931" s="34">
        <v>3702411.15</v>
      </c>
      <c r="H1931" s="34">
        <v>3699666.09</v>
      </c>
      <c r="I1931" s="34">
        <v>3781873.55</v>
      </c>
      <c r="J1931" s="34">
        <v>3721221.55</v>
      </c>
      <c r="K1931" s="34">
        <v>3717703.35</v>
      </c>
      <c r="L1931" s="34">
        <v>3714644</v>
      </c>
      <c r="M1931" s="34">
        <v>3711409.57</v>
      </c>
      <c r="N1931" s="34">
        <v>3711409.57</v>
      </c>
      <c r="O1931" s="34">
        <v>3617412.0900000026</v>
      </c>
      <c r="P1931" s="34">
        <v>3617412.0900000026</v>
      </c>
      <c r="Q1931" s="34">
        <v>3617412.0900000026</v>
      </c>
      <c r="R1931" s="34">
        <v>3617412.0900000026</v>
      </c>
      <c r="S1931" s="34">
        <v>3617412.0900000008</v>
      </c>
    </row>
    <row r="1932" spans="2:19">
      <c r="B1932" s="5">
        <v>1993</v>
      </c>
      <c r="C1932" s="34"/>
      <c r="D1932" s="34">
        <v>195003.34</v>
      </c>
      <c r="E1932" s="34">
        <v>195003.34</v>
      </c>
      <c r="F1932" s="34">
        <v>195003.34</v>
      </c>
      <c r="G1932" s="34">
        <v>195002.27</v>
      </c>
      <c r="H1932" s="34">
        <v>165101.92000000001</v>
      </c>
      <c r="I1932" s="34">
        <v>176036.96</v>
      </c>
      <c r="J1932" s="34">
        <v>176036.96</v>
      </c>
      <c r="K1932" s="34">
        <v>176032.27</v>
      </c>
      <c r="L1932" s="34">
        <v>176026.56</v>
      </c>
      <c r="M1932" s="34">
        <v>175861.33</v>
      </c>
      <c r="N1932" s="34">
        <v>175344.82</v>
      </c>
      <c r="O1932" s="34">
        <v>161129.05000000002</v>
      </c>
      <c r="P1932" s="34">
        <v>161129.05000000002</v>
      </c>
      <c r="Q1932" s="34">
        <v>161129.05000000002</v>
      </c>
      <c r="R1932" s="34">
        <v>161129.05000000002</v>
      </c>
      <c r="S1932" s="34">
        <v>161129.05000000002</v>
      </c>
    </row>
    <row r="1933" spans="2:19">
      <c r="B1933" s="5">
        <v>1992</v>
      </c>
      <c r="C1933" s="34"/>
      <c r="D1933" s="34">
        <v>1163381.52</v>
      </c>
      <c r="E1933" s="34">
        <v>1163381.52</v>
      </c>
      <c r="F1933" s="34">
        <v>1163381.52</v>
      </c>
      <c r="G1933" s="34">
        <v>1163381.52</v>
      </c>
      <c r="H1933" s="34">
        <v>1163381.52</v>
      </c>
      <c r="I1933" s="34">
        <v>1239670.31</v>
      </c>
      <c r="J1933" s="34">
        <v>1239671.1100000001</v>
      </c>
      <c r="K1933" s="34">
        <v>1239501.78</v>
      </c>
      <c r="L1933" s="34">
        <v>1203896.6599999999</v>
      </c>
      <c r="M1933" s="34">
        <v>1203221.68</v>
      </c>
      <c r="N1933" s="34">
        <v>1203221.68</v>
      </c>
      <c r="O1933" s="34">
        <v>1126707.8999999999</v>
      </c>
      <c r="P1933" s="34">
        <v>1126707.8999999999</v>
      </c>
      <c r="Q1933" s="34">
        <v>1126707.8999999999</v>
      </c>
      <c r="R1933" s="34">
        <v>1126707.8999999999</v>
      </c>
      <c r="S1933" s="34">
        <v>1126707.8999999999</v>
      </c>
    </row>
    <row r="1934" spans="2:19">
      <c r="B1934" s="5">
        <v>1991</v>
      </c>
      <c r="C1934" s="34"/>
      <c r="D1934" s="34">
        <v>924415.05</v>
      </c>
      <c r="E1934" s="34">
        <v>924415.05</v>
      </c>
      <c r="F1934" s="34">
        <v>924415.05</v>
      </c>
      <c r="G1934" s="34">
        <v>924415.05</v>
      </c>
      <c r="H1934" s="34">
        <v>915455.96</v>
      </c>
      <c r="I1934" s="34">
        <v>906962.28</v>
      </c>
      <c r="J1934" s="34">
        <v>906962.28</v>
      </c>
      <c r="K1934" s="34">
        <v>906672.03</v>
      </c>
      <c r="L1934" s="34">
        <v>906672.03</v>
      </c>
      <c r="M1934" s="34">
        <v>905915.74</v>
      </c>
      <c r="N1934" s="34">
        <v>905915.74</v>
      </c>
      <c r="O1934" s="34">
        <v>905915.74</v>
      </c>
      <c r="P1934" s="34">
        <v>905915.74</v>
      </c>
      <c r="Q1934" s="34">
        <v>905915.74</v>
      </c>
      <c r="R1934" s="34">
        <v>905915.74</v>
      </c>
      <c r="S1934" s="34">
        <v>905915.74</v>
      </c>
    </row>
    <row r="1935" spans="2:19">
      <c r="B1935" s="5">
        <v>1990</v>
      </c>
      <c r="C1935" s="34"/>
      <c r="D1935" s="34">
        <v>1232333.1399999999</v>
      </c>
      <c r="E1935" s="34">
        <v>1231690.3799999999</v>
      </c>
      <c r="F1935" s="34">
        <v>1231690.3799999999</v>
      </c>
      <c r="G1935" s="34">
        <v>1231690.3799999999</v>
      </c>
      <c r="H1935" s="34">
        <v>1231690.3799999999</v>
      </c>
      <c r="I1935" s="34">
        <v>1228155.2</v>
      </c>
      <c r="J1935" s="34">
        <v>1228155.2</v>
      </c>
      <c r="K1935" s="34">
        <v>1228155.43</v>
      </c>
      <c r="L1935" s="34">
        <v>1218514.02</v>
      </c>
      <c r="M1935" s="34">
        <v>1216344.7</v>
      </c>
      <c r="N1935" s="34">
        <v>1179868.01</v>
      </c>
      <c r="O1935" s="34">
        <v>1179868.0149000001</v>
      </c>
      <c r="P1935" s="34">
        <v>1179868.0149000001</v>
      </c>
      <c r="Q1935" s="34">
        <v>1179868.0149000001</v>
      </c>
      <c r="R1935" s="34">
        <v>1179868.0149000001</v>
      </c>
      <c r="S1935" s="34">
        <v>1179868.0149000001</v>
      </c>
    </row>
    <row r="1936" spans="2:19">
      <c r="B1936" s="5">
        <v>1989</v>
      </c>
      <c r="C1936" s="34"/>
      <c r="D1936" s="34">
        <v>1111428.06</v>
      </c>
      <c r="E1936" s="34">
        <v>1111428.06</v>
      </c>
      <c r="F1936" s="34">
        <v>1109869.69</v>
      </c>
      <c r="G1936" s="34">
        <v>1109869.69</v>
      </c>
      <c r="H1936" s="34">
        <v>1109869.69</v>
      </c>
      <c r="I1936" s="34">
        <v>1109869.69</v>
      </c>
      <c r="J1936" s="34">
        <v>1062884.8899999999</v>
      </c>
      <c r="K1936" s="34">
        <v>1062884.48</v>
      </c>
      <c r="L1936" s="34">
        <v>1062884.48</v>
      </c>
      <c r="M1936" s="34">
        <v>1062884.48</v>
      </c>
      <c r="N1936" s="34">
        <v>1062105.3</v>
      </c>
      <c r="O1936" s="34">
        <v>1062105.297</v>
      </c>
      <c r="P1936" s="34">
        <v>1062105.297</v>
      </c>
      <c r="Q1936" s="34">
        <v>1062105.297</v>
      </c>
      <c r="R1936" s="34">
        <v>1062105.297</v>
      </c>
      <c r="S1936" s="34">
        <v>1062105.297</v>
      </c>
    </row>
    <row r="1937" spans="2:19">
      <c r="B1937" s="5">
        <v>1988</v>
      </c>
      <c r="C1937" s="34"/>
      <c r="D1937" s="34">
        <v>1316695.3899999999</v>
      </c>
      <c r="E1937" s="34">
        <v>1316695.3899999999</v>
      </c>
      <c r="F1937" s="34">
        <v>1316695.3899999999</v>
      </c>
      <c r="G1937" s="34">
        <v>1316695.3899999999</v>
      </c>
      <c r="H1937" s="34">
        <v>1316695.3899999999</v>
      </c>
      <c r="I1937" s="34">
        <v>1316695.3899999999</v>
      </c>
      <c r="J1937" s="34">
        <v>1316695.3899999999</v>
      </c>
      <c r="K1937" s="34">
        <v>1310791.1299999999</v>
      </c>
      <c r="L1937" s="34">
        <v>1296636.3700000001</v>
      </c>
      <c r="M1937" s="34">
        <v>1249024.9099999999</v>
      </c>
      <c r="N1937" s="34">
        <v>1249024.9099999999</v>
      </c>
      <c r="O1937" s="34">
        <v>1249024.9106000001</v>
      </c>
      <c r="P1937" s="34">
        <v>1249024.9106000001</v>
      </c>
      <c r="Q1937" s="34">
        <v>1249024.9106000001</v>
      </c>
      <c r="R1937" s="34">
        <v>1227225.0697000001</v>
      </c>
      <c r="S1937" s="34">
        <v>836266.11800000002</v>
      </c>
    </row>
    <row r="1938" spans="2:19">
      <c r="B1938" s="5">
        <v>1987</v>
      </c>
      <c r="C1938" s="34"/>
      <c r="D1938" s="34">
        <v>1614060.01</v>
      </c>
      <c r="E1938" s="34">
        <v>1614060.01</v>
      </c>
      <c r="F1938" s="34">
        <v>1614060.01</v>
      </c>
      <c r="G1938" s="34">
        <v>1614060.01</v>
      </c>
      <c r="H1938" s="34">
        <v>1611563.62</v>
      </c>
      <c r="I1938" s="34">
        <v>1607892.47</v>
      </c>
      <c r="J1938" s="34">
        <v>1607892.47</v>
      </c>
      <c r="K1938" s="34">
        <v>1587113.23</v>
      </c>
      <c r="L1938" s="34">
        <v>1576099.77</v>
      </c>
      <c r="M1938" s="34">
        <v>1576099.77</v>
      </c>
      <c r="N1938" s="34">
        <v>1576099.77</v>
      </c>
      <c r="O1938" s="34">
        <v>1576099.7692</v>
      </c>
      <c r="P1938" s="34">
        <v>1576099.7692</v>
      </c>
      <c r="Q1938" s="34">
        <v>1576099.7692</v>
      </c>
      <c r="R1938" s="34">
        <v>612128.1923</v>
      </c>
      <c r="S1938" s="34"/>
    </row>
    <row r="1939" spans="2:19">
      <c r="B1939" s="5">
        <v>1986</v>
      </c>
      <c r="C1939" s="34"/>
      <c r="D1939" s="34">
        <v>1143867.45</v>
      </c>
      <c r="E1939" s="34">
        <v>1143867.45</v>
      </c>
      <c r="F1939" s="34">
        <v>1143867.45</v>
      </c>
      <c r="G1939" s="34">
        <v>1125259.08</v>
      </c>
      <c r="H1939" s="34">
        <v>1125259.08</v>
      </c>
      <c r="I1939" s="34">
        <v>1125259.08</v>
      </c>
      <c r="J1939" s="34">
        <v>1039806.53</v>
      </c>
      <c r="K1939" s="34">
        <v>913342.62</v>
      </c>
      <c r="L1939" s="34">
        <v>786732.73</v>
      </c>
      <c r="M1939" s="34">
        <v>714853.34</v>
      </c>
      <c r="N1939" s="34">
        <v>711496.53</v>
      </c>
      <c r="O1939" s="34">
        <v>673768.97149999999</v>
      </c>
      <c r="P1939" s="34">
        <v>673768.97149999999</v>
      </c>
      <c r="Q1939" s="34">
        <v>189148.61629999999</v>
      </c>
      <c r="R1939" s="34"/>
      <c r="S1939" s="34"/>
    </row>
    <row r="1940" spans="2:19">
      <c r="B1940" s="5">
        <v>1985</v>
      </c>
      <c r="C1940" s="34"/>
      <c r="D1940" s="34">
        <v>851696.07</v>
      </c>
      <c r="E1940" s="34">
        <v>851696.07</v>
      </c>
      <c r="F1940" s="34">
        <v>803682.73</v>
      </c>
      <c r="G1940" s="34">
        <v>779171.42</v>
      </c>
      <c r="H1940" s="34">
        <v>778162.13</v>
      </c>
      <c r="I1940" s="34"/>
      <c r="J1940" s="34"/>
      <c r="K1940" s="34"/>
      <c r="L1940" s="34"/>
      <c r="M1940" s="34"/>
      <c r="N1940" s="34"/>
      <c r="O1940" s="34"/>
      <c r="P1940" s="34"/>
      <c r="Q1940" s="34"/>
      <c r="R1940" s="34"/>
      <c r="S1940" s="34"/>
    </row>
    <row r="1941" spans="2:19">
      <c r="B1941" s="5">
        <v>1984</v>
      </c>
      <c r="C1941" s="34"/>
      <c r="D1941" s="34">
        <v>1642759.52</v>
      </c>
      <c r="E1941" s="34">
        <v>1642759.52</v>
      </c>
      <c r="F1941" s="34">
        <v>1611603.74</v>
      </c>
      <c r="G1941" s="34">
        <v>1611603.74</v>
      </c>
      <c r="H1941" s="34">
        <v>1503195.77</v>
      </c>
      <c r="I1941" s="34">
        <v>1374324.12</v>
      </c>
      <c r="J1941" s="34">
        <v>1077211.23</v>
      </c>
      <c r="K1941" s="34">
        <v>1076149.18</v>
      </c>
      <c r="L1941" s="34">
        <v>964554.81</v>
      </c>
      <c r="M1941" s="34">
        <v>716087.41</v>
      </c>
      <c r="N1941" s="34">
        <v>673106.59</v>
      </c>
      <c r="O1941" s="34">
        <v>605130.32780000009</v>
      </c>
      <c r="P1941" s="34">
        <v>218515.35310000001</v>
      </c>
      <c r="Q1941" s="34"/>
      <c r="R1941" s="34"/>
      <c r="S1941" s="34"/>
    </row>
    <row r="1942" spans="2:19">
      <c r="B1942" s="5">
        <v>1983</v>
      </c>
      <c r="C1942" s="34"/>
      <c r="D1942" s="34">
        <v>1595485.18</v>
      </c>
      <c r="E1942" s="34">
        <v>1594869.38</v>
      </c>
      <c r="F1942" s="34">
        <v>1594869.38</v>
      </c>
      <c r="G1942" s="34">
        <v>1532262.42</v>
      </c>
      <c r="H1942" s="34">
        <v>1471092.35</v>
      </c>
      <c r="I1942" s="34">
        <v>1471092.35</v>
      </c>
      <c r="J1942" s="34">
        <v>1337188.73</v>
      </c>
      <c r="K1942" s="34">
        <v>1279919.5</v>
      </c>
      <c r="L1942" s="34">
        <v>1190969.68</v>
      </c>
      <c r="M1942" s="34">
        <v>928499.29</v>
      </c>
      <c r="N1942" s="34">
        <v>926446.6</v>
      </c>
      <c r="O1942" s="34">
        <v>926446.5969</v>
      </c>
      <c r="P1942" s="34">
        <v>235580.17980000004</v>
      </c>
      <c r="Q1942" s="34"/>
      <c r="R1942" s="34"/>
      <c r="S1942" s="34"/>
    </row>
    <row r="1943" spans="2:19">
      <c r="B1943" s="5">
        <v>1982</v>
      </c>
      <c r="C1943" s="34"/>
      <c r="D1943" s="34">
        <v>639044.38</v>
      </c>
      <c r="E1943" s="34">
        <v>639044.38</v>
      </c>
      <c r="F1943" s="34">
        <v>639044.38</v>
      </c>
      <c r="G1943" s="34">
        <v>639044.38</v>
      </c>
      <c r="H1943" s="34">
        <v>634070.22</v>
      </c>
      <c r="I1943" s="34">
        <v>455067.89</v>
      </c>
      <c r="J1943" s="34">
        <v>326748.15999999997</v>
      </c>
      <c r="K1943" s="34">
        <v>290383.09999999998</v>
      </c>
      <c r="L1943" s="34">
        <v>275931.15999999997</v>
      </c>
      <c r="M1943" s="34">
        <v>101970.18</v>
      </c>
      <c r="N1943" s="34">
        <v>56799.47</v>
      </c>
      <c r="O1943" s="34">
        <v>15460.2114</v>
      </c>
      <c r="P1943" s="34">
        <v>15460.2114</v>
      </c>
      <c r="Q1943" s="34"/>
      <c r="R1943" s="34"/>
      <c r="S1943" s="34"/>
    </row>
    <row r="1944" spans="2:19">
      <c r="B1944" s="5">
        <v>1981</v>
      </c>
      <c r="C1944" s="34"/>
      <c r="D1944" s="34">
        <v>497789.34</v>
      </c>
      <c r="E1944" s="34">
        <v>127023.02</v>
      </c>
      <c r="F1944" s="34">
        <v>108943.35</v>
      </c>
      <c r="G1944" s="34">
        <v>101033.49</v>
      </c>
      <c r="H1944" s="34">
        <v>58559.54</v>
      </c>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v>134620.10999999999</v>
      </c>
      <c r="E1947" s="34">
        <v>3335.91</v>
      </c>
      <c r="F1947" s="34">
        <v>1183.71</v>
      </c>
      <c r="G1947" s="34">
        <v>1076.0999999999999</v>
      </c>
      <c r="H1947" s="34">
        <v>1076.0999999999999</v>
      </c>
      <c r="I1947" s="34"/>
      <c r="J1947" s="34"/>
      <c r="K1947" s="34"/>
      <c r="L1947" s="34"/>
      <c r="M1947" s="34"/>
      <c r="N1947" s="34"/>
      <c r="O1947" s="34"/>
      <c r="P1947" s="34"/>
      <c r="Q1947" s="34"/>
      <c r="R1947" s="34"/>
      <c r="S1947" s="34"/>
    </row>
    <row r="1948" spans="2:19">
      <c r="B1948" s="5">
        <v>1977</v>
      </c>
      <c r="C1948" s="34"/>
      <c r="D1948" s="34">
        <v>800015.18</v>
      </c>
      <c r="E1948" s="34">
        <v>800015.18</v>
      </c>
      <c r="F1948" s="34">
        <v>799604.86</v>
      </c>
      <c r="G1948" s="34">
        <v>743391.46</v>
      </c>
      <c r="H1948" s="34">
        <v>648095.39</v>
      </c>
      <c r="I1948" s="34">
        <v>618142.26</v>
      </c>
      <c r="J1948" s="34">
        <v>471146.27</v>
      </c>
      <c r="K1948" s="34">
        <v>450887.12</v>
      </c>
      <c r="L1948" s="34">
        <v>365746.34</v>
      </c>
      <c r="M1948" s="34">
        <v>212082.61</v>
      </c>
      <c r="N1948" s="34">
        <v>126275.07</v>
      </c>
      <c r="O1948" s="34">
        <v>60675.630499999999</v>
      </c>
      <c r="P1948" s="34">
        <v>10052.7672</v>
      </c>
      <c r="Q1948" s="34"/>
      <c r="R1948" s="34"/>
      <c r="S1948" s="34"/>
    </row>
    <row r="1949" spans="2:19">
      <c r="B1949" s="5">
        <v>1976</v>
      </c>
      <c r="C1949" s="34"/>
      <c r="D1949" s="34">
        <v>2050558.94</v>
      </c>
      <c r="E1949" s="34">
        <v>2050558.94</v>
      </c>
      <c r="F1949" s="34">
        <v>2050558.94</v>
      </c>
      <c r="G1949" s="34">
        <v>2012868.44</v>
      </c>
      <c r="H1949" s="34">
        <v>2000533.37</v>
      </c>
      <c r="I1949" s="34">
        <v>1976352.71</v>
      </c>
      <c r="J1949" s="34">
        <v>1928089.29</v>
      </c>
      <c r="K1949" s="34">
        <v>1892504.34</v>
      </c>
      <c r="L1949" s="34">
        <v>1825983.03</v>
      </c>
      <c r="M1949" s="34">
        <v>1489313.73</v>
      </c>
      <c r="N1949" s="34">
        <v>1169384.8999999999</v>
      </c>
      <c r="O1949" s="34">
        <v>273917.03330000001</v>
      </c>
      <c r="P1949" s="34">
        <v>2790.0770000000002</v>
      </c>
      <c r="Q1949" s="34"/>
      <c r="R1949" s="34"/>
      <c r="S1949" s="34"/>
    </row>
    <row r="1950" spans="2:19">
      <c r="B1950" s="5">
        <v>1975</v>
      </c>
      <c r="C1950" s="34"/>
      <c r="D1950" s="34">
        <v>1781750.74</v>
      </c>
      <c r="E1950" s="34">
        <v>1763958.92</v>
      </c>
      <c r="F1950" s="34">
        <v>1763958.92</v>
      </c>
      <c r="G1950" s="34">
        <v>1725666.81</v>
      </c>
      <c r="H1950" s="34">
        <v>1713011.73</v>
      </c>
      <c r="I1950" s="34">
        <v>1436141.07</v>
      </c>
      <c r="J1950" s="34">
        <v>803200.44</v>
      </c>
      <c r="K1950" s="34">
        <v>432560.35</v>
      </c>
      <c r="L1950" s="34">
        <v>253895.13</v>
      </c>
      <c r="M1950" s="34">
        <v>747.16</v>
      </c>
      <c r="N1950" s="34"/>
      <c r="O1950" s="34"/>
      <c r="P1950" s="34"/>
      <c r="Q1950" s="34"/>
      <c r="R1950" s="34"/>
      <c r="S1950" s="34"/>
    </row>
    <row r="1951" spans="2:19">
      <c r="B1951" s="5">
        <v>1974</v>
      </c>
      <c r="C1951" s="34"/>
      <c r="D1951" s="34">
        <v>1405445.03</v>
      </c>
      <c r="E1951" s="34">
        <v>1405445.03</v>
      </c>
      <c r="F1951" s="34">
        <v>1398723.2</v>
      </c>
      <c r="G1951" s="34">
        <v>1359646.96</v>
      </c>
      <c r="H1951" s="34">
        <v>434230.22</v>
      </c>
      <c r="I1951" s="34">
        <v>1971.74</v>
      </c>
      <c r="J1951" s="34"/>
      <c r="K1951" s="34"/>
      <c r="L1951" s="34"/>
      <c r="M1951" s="34"/>
      <c r="N1951" s="34"/>
      <c r="O1951" s="34"/>
      <c r="P1951" s="34"/>
      <c r="Q1951" s="34"/>
      <c r="R1951" s="34"/>
      <c r="S1951" s="34"/>
    </row>
    <row r="1952" spans="2:19">
      <c r="B1952" s="5">
        <v>1973</v>
      </c>
      <c r="C1952" s="34"/>
      <c r="D1952" s="34">
        <v>1542708.86</v>
      </c>
      <c r="E1952" s="34">
        <v>774035.61</v>
      </c>
      <c r="F1952" s="34">
        <v>233633.77</v>
      </c>
      <c r="G1952" s="34">
        <v>56016.01</v>
      </c>
      <c r="H1952" s="34"/>
      <c r="I1952" s="34"/>
      <c r="J1952" s="34"/>
      <c r="K1952" s="34"/>
      <c r="L1952" s="34"/>
      <c r="M1952" s="34"/>
      <c r="N1952" s="34"/>
      <c r="O1952" s="34"/>
      <c r="P1952" s="34"/>
      <c r="Q1952" s="34"/>
      <c r="R1952" s="34"/>
      <c r="S1952" s="34"/>
    </row>
    <row r="1953" spans="2:19">
      <c r="B1953" s="5">
        <v>1972</v>
      </c>
      <c r="C1953" s="34"/>
      <c r="D1953" s="34">
        <v>142781.35999999999</v>
      </c>
      <c r="E1953" s="34">
        <v>590.66</v>
      </c>
      <c r="F1953" s="34">
        <v>157.51</v>
      </c>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v>70865.149999999994</v>
      </c>
      <c r="J1956" s="34">
        <v>70865.149999999994</v>
      </c>
      <c r="K1956" s="34">
        <v>70865.149999999994</v>
      </c>
      <c r="L1956" s="34">
        <v>70865.149999999994</v>
      </c>
      <c r="M1956" s="34">
        <v>70865.149999999994</v>
      </c>
      <c r="N1956" s="34">
        <v>70865.149999999994</v>
      </c>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201</v>
      </c>
      <c r="B1996" s="6" t="s">
        <v>181</v>
      </c>
      <c r="C1996" s="7">
        <f>SUM(C1919:C1995)</f>
        <v>0</v>
      </c>
      <c r="D1996" s="7">
        <f>SUM(D1918:D1995)</f>
        <v>60852222.420000024</v>
      </c>
      <c r="E1996" s="7">
        <f>SUM(E1917:E1995)</f>
        <v>60523318.920000017</v>
      </c>
      <c r="F1996" s="7">
        <f>SUM(F1916:F1995)</f>
        <v>60443128.360000007</v>
      </c>
      <c r="G1996" s="7">
        <f>SUM(G1915:G1995)</f>
        <v>60926977.230000004</v>
      </c>
      <c r="H1996" s="7">
        <f>SUM(H1909:H1995)</f>
        <v>62697037.740000002</v>
      </c>
      <c r="I1996" s="7">
        <f>SUM(I1909:I1995)</f>
        <v>61951573.959999993</v>
      </c>
      <c r="J1996" s="7">
        <f t="shared" ref="J1996" si="37">SUM(J1909:J1995)</f>
        <v>61675363.649999991</v>
      </c>
      <c r="K1996" s="7">
        <f>SUM(K1909:K1995)</f>
        <v>62249475.520000003</v>
      </c>
      <c r="L1996" s="7">
        <f t="shared" ref="L1996" si="38">SUM(L1909:L1995)</f>
        <v>62976875.890000001</v>
      </c>
      <c r="M1996" s="7">
        <f>SUM(M1909:M1995)</f>
        <v>64455053.349999994</v>
      </c>
      <c r="N1996" s="10">
        <f>SUM(N1904:N1995)</f>
        <v>65279622.329999998</v>
      </c>
      <c r="O1996" s="10">
        <f>SUM(O1904:O1995)</f>
        <v>66794982.158100002</v>
      </c>
      <c r="P1996" s="10">
        <f>SUM(P1904:P1995)</f>
        <v>67605505.096699998</v>
      </c>
      <c r="Q1996" s="10">
        <f>SUM(Q1904:Q1995)</f>
        <v>72228363.253000006</v>
      </c>
      <c r="R1996" s="10">
        <f>SUM(R1903:R1995)</f>
        <v>73852958.2289</v>
      </c>
      <c r="S1996" s="10">
        <f>SUM(S1903:S1995)</f>
        <v>78198606.924899995</v>
      </c>
    </row>
    <row r="1997" spans="1:19">
      <c r="A1997" s="64"/>
      <c r="B1997" s="6"/>
      <c r="C1997" s="7"/>
      <c r="D1997" s="7"/>
      <c r="E1997" s="7"/>
      <c r="F1997" s="7"/>
      <c r="G1997" s="7"/>
      <c r="H1997" s="7"/>
      <c r="I1997" s="7"/>
      <c r="J1997" s="7"/>
      <c r="K1997" s="7"/>
      <c r="L1997" s="7"/>
      <c r="M1997" s="9"/>
    </row>
    <row r="1998" spans="1:19">
      <c r="A1998" s="70" t="s">
        <v>202</v>
      </c>
      <c r="B1998" s="69">
        <v>2022</v>
      </c>
      <c r="C1998" s="33"/>
      <c r="D1998" s="33"/>
      <c r="E1998" s="33"/>
      <c r="F1998" s="33"/>
      <c r="G1998" s="33"/>
      <c r="H1998" s="33"/>
      <c r="I1998" s="33"/>
      <c r="J1998" s="33"/>
      <c r="K1998" s="33"/>
      <c r="L1998" s="33"/>
      <c r="M1998" s="33"/>
      <c r="N1998" s="33"/>
      <c r="O1998" s="33"/>
      <c r="P1998" s="33"/>
      <c r="Q1998" s="33"/>
      <c r="R1998" s="62"/>
      <c r="S1998" s="34">
        <v>3656938.96</v>
      </c>
    </row>
    <row r="1999" spans="1:19">
      <c r="A1999" s="35"/>
      <c r="B1999" s="5">
        <v>2021</v>
      </c>
      <c r="C1999" s="33"/>
      <c r="D1999" s="33"/>
      <c r="E1999" s="33"/>
      <c r="F1999" s="33"/>
      <c r="G1999" s="33"/>
      <c r="H1999" s="33"/>
      <c r="I1999" s="33"/>
      <c r="J1999" s="33"/>
      <c r="K1999" s="33"/>
      <c r="L1999" s="33"/>
      <c r="M1999" s="33"/>
      <c r="N1999" s="33"/>
      <c r="O1999" s="33"/>
      <c r="P1999" s="33"/>
      <c r="Q1999" s="33"/>
      <c r="R1999" s="34">
        <v>2338733.39</v>
      </c>
      <c r="S1999" s="34">
        <v>2338733.39</v>
      </c>
    </row>
    <row r="2000" spans="1:19">
      <c r="B2000" s="5">
        <v>2020</v>
      </c>
      <c r="C2000" s="33"/>
      <c r="D2000" s="33"/>
      <c r="E2000" s="33"/>
      <c r="F2000" s="33"/>
      <c r="G2000" s="33"/>
      <c r="H2000" s="33"/>
      <c r="I2000" s="33"/>
      <c r="J2000" s="33"/>
      <c r="K2000" s="33"/>
      <c r="L2000" s="33"/>
      <c r="M2000" s="33"/>
      <c r="N2000" s="33"/>
      <c r="O2000" s="33"/>
      <c r="P2000" s="33"/>
      <c r="Q2000" s="34">
        <v>2916143.9699999997</v>
      </c>
      <c r="R2000" s="34">
        <v>2916143.9699999997</v>
      </c>
      <c r="S2000" s="34">
        <v>2916143.97</v>
      </c>
    </row>
    <row r="2001" spans="1:19">
      <c r="A2001" s="37"/>
      <c r="B2001" s="5">
        <v>2019</v>
      </c>
      <c r="C2001" s="33"/>
      <c r="D2001" s="33"/>
      <c r="E2001" s="33"/>
      <c r="F2001" s="33"/>
      <c r="G2001" s="33"/>
      <c r="H2001" s="33"/>
      <c r="I2001" s="33"/>
      <c r="J2001" s="33"/>
      <c r="K2001" s="33"/>
      <c r="L2001" s="33"/>
      <c r="M2001" s="33"/>
      <c r="N2001" s="33"/>
      <c r="O2001" s="33"/>
      <c r="P2001" s="34">
        <v>1935502.97</v>
      </c>
      <c r="Q2001" s="34">
        <v>1935502.97</v>
      </c>
      <c r="R2001" s="34">
        <v>1935502.97</v>
      </c>
      <c r="S2001" s="34">
        <v>1935502.97</v>
      </c>
    </row>
    <row r="2002" spans="1:19">
      <c r="A2002" s="37"/>
      <c r="B2002" s="5">
        <v>2018</v>
      </c>
      <c r="C2002" s="33"/>
      <c r="D2002" s="33"/>
      <c r="E2002" s="33"/>
      <c r="F2002" s="33"/>
      <c r="G2002" s="33"/>
      <c r="H2002" s="33"/>
      <c r="I2002" s="33"/>
      <c r="J2002" s="33"/>
      <c r="K2002" s="33"/>
      <c r="L2002" s="33"/>
      <c r="M2002" s="33"/>
      <c r="N2002" s="33"/>
      <c r="O2002" s="34">
        <v>2146077.21</v>
      </c>
      <c r="P2002" s="34">
        <v>2146077.21</v>
      </c>
      <c r="Q2002" s="34">
        <v>2146077.21</v>
      </c>
      <c r="R2002" s="34">
        <v>2146077.21</v>
      </c>
      <c r="S2002" s="34">
        <v>2146077.21</v>
      </c>
    </row>
    <row r="2003" spans="1:19">
      <c r="A2003" s="37"/>
      <c r="B2003" s="5">
        <v>2017</v>
      </c>
      <c r="C2003" s="33"/>
      <c r="D2003" s="33"/>
      <c r="E2003" s="33"/>
      <c r="F2003" s="33"/>
      <c r="G2003" s="33"/>
      <c r="H2003" s="33"/>
      <c r="I2003" s="33"/>
      <c r="J2003" s="33"/>
      <c r="K2003" s="33"/>
      <c r="L2003" s="33"/>
      <c r="M2003" s="33"/>
      <c r="N2003" s="34">
        <v>1180913.8799999999</v>
      </c>
      <c r="O2003" s="34">
        <v>1180913.8799999999</v>
      </c>
      <c r="P2003" s="34">
        <v>1180913.8800000001</v>
      </c>
      <c r="Q2003" s="34">
        <v>1180913.8800000001</v>
      </c>
      <c r="R2003" s="34">
        <v>1180913.8800000001</v>
      </c>
      <c r="S2003" s="34">
        <v>1180913.8800000001</v>
      </c>
    </row>
    <row r="2004" spans="1:19">
      <c r="B2004" s="5">
        <v>2016</v>
      </c>
      <c r="C2004" s="33"/>
      <c r="D2004" s="33"/>
      <c r="E2004" s="33"/>
      <c r="F2004" s="33"/>
      <c r="G2004" s="33"/>
      <c r="H2004" s="33"/>
      <c r="I2004" s="33"/>
      <c r="J2004" s="33"/>
      <c r="K2004" s="33"/>
      <c r="L2004" s="33"/>
      <c r="M2004" s="34">
        <v>2871054.38</v>
      </c>
      <c r="N2004" s="34">
        <v>2871054.38</v>
      </c>
      <c r="O2004" s="34">
        <v>2867444.25</v>
      </c>
      <c r="P2004" s="34">
        <v>2867444.25</v>
      </c>
      <c r="Q2004" s="34">
        <v>2867444.25</v>
      </c>
      <c r="R2004" s="34">
        <v>2867444.25</v>
      </c>
      <c r="S2004" s="34">
        <v>2867444.25</v>
      </c>
    </row>
    <row r="2005" spans="1:19">
      <c r="B2005" s="5">
        <v>2015</v>
      </c>
      <c r="C2005" s="33"/>
      <c r="D2005" s="33"/>
      <c r="E2005" s="33"/>
      <c r="F2005" s="33"/>
      <c r="G2005" s="33"/>
      <c r="H2005" s="33"/>
      <c r="I2005" s="33"/>
      <c r="J2005" s="33"/>
      <c r="K2005" s="33"/>
      <c r="L2005" s="34">
        <v>2692863.17</v>
      </c>
      <c r="M2005" s="34">
        <v>2692863.17</v>
      </c>
      <c r="N2005" s="34">
        <v>2692863.17</v>
      </c>
      <c r="O2005" s="34">
        <v>2688974.0100000002</v>
      </c>
      <c r="P2005" s="34">
        <v>2688974.0100000002</v>
      </c>
      <c r="Q2005" s="34">
        <v>2686152.4600000004</v>
      </c>
      <c r="R2005" s="34">
        <v>2686152.4600000004</v>
      </c>
      <c r="S2005" s="34">
        <v>2686152.4600000004</v>
      </c>
    </row>
    <row r="2006" spans="1:19">
      <c r="B2006" s="5">
        <v>2014</v>
      </c>
      <c r="C2006" s="33"/>
      <c r="D2006" s="33"/>
      <c r="E2006" s="33"/>
      <c r="F2006" s="33"/>
      <c r="G2006" s="33"/>
      <c r="H2006" s="33"/>
      <c r="I2006" s="33"/>
      <c r="J2006" s="33"/>
      <c r="K2006" s="34">
        <v>1640305.24</v>
      </c>
      <c r="L2006" s="34">
        <v>1640305.24</v>
      </c>
      <c r="M2006" s="34">
        <v>1640305.24</v>
      </c>
      <c r="N2006" s="34">
        <v>1640305.24</v>
      </c>
      <c r="O2006" s="34">
        <v>1640305.24</v>
      </c>
      <c r="P2006" s="34">
        <v>1640305.24</v>
      </c>
      <c r="Q2006" s="34">
        <v>1640305.24</v>
      </c>
      <c r="R2006" s="34">
        <v>1640305.24</v>
      </c>
      <c r="S2006" s="34">
        <v>1640305.24</v>
      </c>
    </row>
    <row r="2007" spans="1:19">
      <c r="B2007" s="5">
        <v>2013</v>
      </c>
      <c r="C2007" s="33"/>
      <c r="D2007" s="33"/>
      <c r="E2007" s="33"/>
      <c r="F2007" s="33"/>
      <c r="G2007" s="33"/>
      <c r="H2007" s="33"/>
      <c r="I2007" s="33"/>
      <c r="J2007" s="34">
        <v>1479102.89</v>
      </c>
      <c r="K2007" s="34">
        <v>1479102.89</v>
      </c>
      <c r="L2007" s="34">
        <v>1476623.83</v>
      </c>
      <c r="M2007" s="34">
        <v>1463307.81</v>
      </c>
      <c r="N2007" s="34">
        <v>1463307.81</v>
      </c>
      <c r="O2007" s="34">
        <v>1463307.8099999996</v>
      </c>
      <c r="P2007" s="34">
        <v>1463307.8099999996</v>
      </c>
      <c r="Q2007" s="34">
        <v>1463307.8099999996</v>
      </c>
      <c r="R2007" s="34">
        <v>1463307.8099999996</v>
      </c>
      <c r="S2007" s="34">
        <v>1463307.8099999998</v>
      </c>
    </row>
    <row r="2008" spans="1:19">
      <c r="B2008" s="5">
        <v>2012</v>
      </c>
      <c r="C2008" s="33"/>
      <c r="D2008" s="33"/>
      <c r="E2008" s="33"/>
      <c r="F2008" s="33"/>
      <c r="G2008" s="33"/>
      <c r="H2008" s="33"/>
      <c r="I2008" s="34">
        <v>1048139.01</v>
      </c>
      <c r="J2008" s="34">
        <v>1048139.01</v>
      </c>
      <c r="K2008" s="34">
        <v>1048139.13</v>
      </c>
      <c r="L2008" s="34">
        <v>1048139.13</v>
      </c>
      <c r="M2008" s="34">
        <v>1044419.94</v>
      </c>
      <c r="N2008" s="34">
        <v>1044419.94</v>
      </c>
      <c r="O2008" s="34">
        <v>1044419.9399999998</v>
      </c>
      <c r="P2008" s="34">
        <v>1044419.9399999998</v>
      </c>
      <c r="Q2008" s="34">
        <v>1044419.9399999998</v>
      </c>
      <c r="R2008" s="34">
        <v>1044419.9399999998</v>
      </c>
      <c r="S2008" s="34">
        <v>1044419.9400000002</v>
      </c>
    </row>
    <row r="2009" spans="1:19">
      <c r="B2009" s="5">
        <v>2011</v>
      </c>
      <c r="C2009" s="33"/>
      <c r="D2009" s="33"/>
      <c r="E2009" s="33"/>
      <c r="F2009" s="33"/>
      <c r="G2009" s="33"/>
      <c r="H2009" s="34">
        <v>1472520.81</v>
      </c>
      <c r="I2009" s="34">
        <v>1472232.13</v>
      </c>
      <c r="J2009" s="34">
        <v>1472232.14</v>
      </c>
      <c r="K2009" s="34">
        <v>1468785.44</v>
      </c>
      <c r="L2009" s="34">
        <v>1468785.44</v>
      </c>
      <c r="M2009" s="34">
        <v>1468482.73</v>
      </c>
      <c r="N2009" s="34">
        <v>1468482.73</v>
      </c>
      <c r="O2009" s="34">
        <v>1468482.7300000002</v>
      </c>
      <c r="P2009" s="34">
        <v>1468482.7300000002</v>
      </c>
      <c r="Q2009" s="34">
        <v>1468482.7300000002</v>
      </c>
      <c r="R2009" s="34">
        <v>1468482.7300000002</v>
      </c>
      <c r="S2009" s="34">
        <v>1468482.7300000002</v>
      </c>
    </row>
    <row r="2010" spans="1:19">
      <c r="B2010" s="5">
        <v>2010</v>
      </c>
      <c r="C2010" s="33"/>
      <c r="D2010" s="33"/>
      <c r="E2010" s="33"/>
      <c r="F2010" s="33"/>
      <c r="G2010" s="34">
        <v>1307348.44</v>
      </c>
      <c r="H2010" s="34">
        <v>1307048.6000000001</v>
      </c>
      <c r="I2010" s="34">
        <v>1322757.22</v>
      </c>
      <c r="J2010" s="34">
        <v>1322757.25</v>
      </c>
      <c r="K2010" s="34">
        <v>1322545.21</v>
      </c>
      <c r="L2010" s="34">
        <v>1322190.29</v>
      </c>
      <c r="M2010" s="34">
        <v>1322190.29</v>
      </c>
      <c r="N2010" s="34">
        <v>1322190.29</v>
      </c>
      <c r="O2010" s="34">
        <v>1306481.67</v>
      </c>
      <c r="P2010" s="34">
        <v>1306481.67</v>
      </c>
      <c r="Q2010" s="34">
        <v>1306481.67</v>
      </c>
      <c r="R2010" s="34">
        <v>1306481.67</v>
      </c>
      <c r="S2010" s="34">
        <v>1306481.67</v>
      </c>
    </row>
    <row r="2011" spans="1:19">
      <c r="B2011" s="5">
        <v>2009</v>
      </c>
      <c r="C2011" s="33"/>
      <c r="D2011" s="33"/>
      <c r="E2011" s="33"/>
      <c r="F2011" s="34">
        <v>887948.73</v>
      </c>
      <c r="G2011" s="34">
        <v>887503.86</v>
      </c>
      <c r="H2011" s="34">
        <v>887503.86</v>
      </c>
      <c r="I2011" s="34">
        <v>890302.86</v>
      </c>
      <c r="J2011" s="34">
        <v>890302.87</v>
      </c>
      <c r="K2011" s="34">
        <v>887892.35</v>
      </c>
      <c r="L2011" s="34">
        <v>887892.35</v>
      </c>
      <c r="M2011" s="34">
        <v>887892.35</v>
      </c>
      <c r="N2011" s="34">
        <v>883424.89</v>
      </c>
      <c r="O2011" s="34">
        <v>880625.88999999966</v>
      </c>
      <c r="P2011" s="34">
        <v>880625.88999999966</v>
      </c>
      <c r="Q2011" s="34">
        <v>880625.88999999966</v>
      </c>
      <c r="R2011" s="34">
        <v>880625.88999999966</v>
      </c>
      <c r="S2011" s="34">
        <v>880625.89</v>
      </c>
    </row>
    <row r="2012" spans="1:19">
      <c r="B2012" s="5">
        <v>2008</v>
      </c>
      <c r="C2012" s="33"/>
      <c r="D2012" s="33"/>
      <c r="E2012" s="34">
        <v>1226427.97</v>
      </c>
      <c r="F2012" s="34">
        <v>1226427.97</v>
      </c>
      <c r="G2012" s="34">
        <v>1216954.58</v>
      </c>
      <c r="H2012" s="34">
        <v>1216954.58</v>
      </c>
      <c r="I2012" s="34">
        <v>1220326.2</v>
      </c>
      <c r="J2012" s="34">
        <v>1219859.7</v>
      </c>
      <c r="K2012" s="34">
        <v>1212439.93</v>
      </c>
      <c r="L2012" s="34">
        <v>1211559.3899999999</v>
      </c>
      <c r="M2012" s="34">
        <v>1204861.1499999999</v>
      </c>
      <c r="N2012" s="34">
        <v>1204861.1499999999</v>
      </c>
      <c r="O2012" s="34">
        <v>1198289.9199999999</v>
      </c>
      <c r="P2012" s="34">
        <v>1198289.9199999999</v>
      </c>
      <c r="Q2012" s="34">
        <v>1198289.9199999999</v>
      </c>
      <c r="R2012" s="34">
        <v>1198289.9199999999</v>
      </c>
      <c r="S2012" s="34">
        <v>1198289.9199999999</v>
      </c>
    </row>
    <row r="2013" spans="1:19">
      <c r="B2013" s="5">
        <v>2007</v>
      </c>
      <c r="C2013" s="33"/>
      <c r="D2013" s="34">
        <v>1224790.29</v>
      </c>
      <c r="E2013" s="34">
        <v>1230575.8</v>
      </c>
      <c r="F2013" s="34">
        <v>1230575.8</v>
      </c>
      <c r="G2013" s="34">
        <v>1227048.03</v>
      </c>
      <c r="H2013" s="34">
        <v>1227048.03</v>
      </c>
      <c r="I2013" s="34">
        <v>1227896.6200000001</v>
      </c>
      <c r="J2013" s="34">
        <v>1227896.6100000001</v>
      </c>
      <c r="K2013" s="34">
        <v>1227567.27</v>
      </c>
      <c r="L2013" s="34">
        <v>1227567.27</v>
      </c>
      <c r="M2013" s="34">
        <v>1221021.8899999999</v>
      </c>
      <c r="N2013" s="34">
        <v>1221021.8899999999</v>
      </c>
      <c r="O2013" s="34">
        <v>1217078.0400000007</v>
      </c>
      <c r="P2013" s="34">
        <v>1217078.0400000007</v>
      </c>
      <c r="Q2013" s="34">
        <v>1217078.0400000007</v>
      </c>
      <c r="R2013" s="34">
        <v>1217078.0400000007</v>
      </c>
      <c r="S2013" s="34">
        <v>1217078.04</v>
      </c>
    </row>
    <row r="2014" spans="1:19">
      <c r="B2014" s="5">
        <v>2006</v>
      </c>
      <c r="C2014" s="34"/>
      <c r="D2014" s="34">
        <v>1327294.3799999999</v>
      </c>
      <c r="E2014" s="34">
        <v>1327294.3799999999</v>
      </c>
      <c r="F2014" s="34">
        <v>1326688.3999999999</v>
      </c>
      <c r="G2014" s="34">
        <v>1325135.17</v>
      </c>
      <c r="H2014" s="34">
        <v>1325135.17</v>
      </c>
      <c r="I2014" s="34">
        <v>1327383.43</v>
      </c>
      <c r="J2014" s="34">
        <v>1327026.83</v>
      </c>
      <c r="K2014" s="34">
        <v>1326481.2</v>
      </c>
      <c r="L2014" s="34">
        <v>1324262.25</v>
      </c>
      <c r="M2014" s="34">
        <v>1324262.25</v>
      </c>
      <c r="N2014" s="34">
        <v>1324262.25</v>
      </c>
      <c r="O2014" s="34">
        <v>1321731.4500000007</v>
      </c>
      <c r="P2014" s="34">
        <v>1321731.4500000007</v>
      </c>
      <c r="Q2014" s="34">
        <v>1321731.4500000007</v>
      </c>
      <c r="R2014" s="34">
        <v>1321731.4500000007</v>
      </c>
      <c r="S2014" s="34">
        <v>1321731.4499999997</v>
      </c>
    </row>
    <row r="2015" spans="1:19">
      <c r="B2015" s="5">
        <v>2005</v>
      </c>
      <c r="C2015" s="34"/>
      <c r="D2015" s="34">
        <v>2048634.68</v>
      </c>
      <c r="E2015" s="34">
        <v>2048634.68</v>
      </c>
      <c r="F2015" s="34">
        <v>2046539.83</v>
      </c>
      <c r="G2015" s="34">
        <v>2045791.12</v>
      </c>
      <c r="H2015" s="34">
        <v>2045011.13</v>
      </c>
      <c r="I2015" s="34">
        <v>2038552.84</v>
      </c>
      <c r="J2015" s="34">
        <v>2030171.9</v>
      </c>
      <c r="K2015" s="34">
        <v>2029330.9</v>
      </c>
      <c r="L2015" s="34">
        <v>2024953.08</v>
      </c>
      <c r="M2015" s="34">
        <v>2021936.57</v>
      </c>
      <c r="N2015" s="34">
        <v>2016764.12</v>
      </c>
      <c r="O2015" s="34">
        <v>2010494.1600000008</v>
      </c>
      <c r="P2015" s="34">
        <v>2010494.1600000008</v>
      </c>
      <c r="Q2015" s="34">
        <v>2010494.1600000008</v>
      </c>
      <c r="R2015" s="34">
        <v>2010494.1600000008</v>
      </c>
      <c r="S2015" s="34">
        <v>2010494.1600000008</v>
      </c>
    </row>
    <row r="2016" spans="1:19">
      <c r="B2016" s="5">
        <v>2004</v>
      </c>
      <c r="C2016" s="34"/>
      <c r="D2016" s="34">
        <v>2108997.6</v>
      </c>
      <c r="E2016" s="34">
        <v>2108997.6</v>
      </c>
      <c r="F2016" s="34">
        <v>2102421.9</v>
      </c>
      <c r="G2016" s="34">
        <v>2094209.66</v>
      </c>
      <c r="H2016" s="34">
        <v>2093508.41</v>
      </c>
      <c r="I2016" s="34">
        <v>2095971.58</v>
      </c>
      <c r="J2016" s="34">
        <v>2091776.27</v>
      </c>
      <c r="K2016" s="34">
        <v>2086366.31</v>
      </c>
      <c r="L2016" s="34">
        <v>2084718.82</v>
      </c>
      <c r="M2016" s="34">
        <v>2043125.79</v>
      </c>
      <c r="N2016" s="34">
        <v>2043125.79</v>
      </c>
      <c r="O2016" s="34">
        <v>2040662.62</v>
      </c>
      <c r="P2016" s="34">
        <v>2040662.62</v>
      </c>
      <c r="Q2016" s="34">
        <v>2040662.62</v>
      </c>
      <c r="R2016" s="34">
        <v>2040662.62</v>
      </c>
      <c r="S2016" s="34">
        <v>2040662.6199999996</v>
      </c>
    </row>
    <row r="2017" spans="2:19">
      <c r="B2017" s="5">
        <v>2003</v>
      </c>
      <c r="C2017" s="34"/>
      <c r="D2017" s="34">
        <v>2444798.6800000002</v>
      </c>
      <c r="E2017" s="34">
        <v>2444798.6800000002</v>
      </c>
      <c r="F2017" s="34">
        <v>2444334.09</v>
      </c>
      <c r="G2017" s="34">
        <v>2443601.46</v>
      </c>
      <c r="H2017" s="34">
        <v>2443601.46</v>
      </c>
      <c r="I2017" s="34">
        <v>2436645.63</v>
      </c>
      <c r="J2017" s="34">
        <v>2436645.63</v>
      </c>
      <c r="K2017" s="34">
        <v>2436645.8199999998</v>
      </c>
      <c r="L2017" s="34">
        <v>2419506.9900000002</v>
      </c>
      <c r="M2017" s="34">
        <v>2401463.5499999998</v>
      </c>
      <c r="N2017" s="34">
        <v>2380154.38</v>
      </c>
      <c r="O2017" s="34">
        <v>2372690.9099999983</v>
      </c>
      <c r="P2017" s="34">
        <v>2372690.9099999983</v>
      </c>
      <c r="Q2017" s="34">
        <v>2372690.9099999983</v>
      </c>
      <c r="R2017" s="34">
        <v>2372690.9099999983</v>
      </c>
      <c r="S2017" s="34">
        <v>2372690.9099999997</v>
      </c>
    </row>
    <row r="2018" spans="2:19">
      <c r="B2018" s="5">
        <v>2002</v>
      </c>
      <c r="C2018" s="34"/>
      <c r="D2018" s="34">
        <v>2200021.98</v>
      </c>
      <c r="E2018" s="34">
        <v>2200021.98</v>
      </c>
      <c r="F2018" s="34">
        <v>2200021.98</v>
      </c>
      <c r="G2018" s="34">
        <v>2200021.98</v>
      </c>
      <c r="H2018" s="34">
        <v>2200021.98</v>
      </c>
      <c r="I2018" s="34">
        <v>2199569.38</v>
      </c>
      <c r="J2018" s="34">
        <v>2199569.36</v>
      </c>
      <c r="K2018" s="34">
        <v>2199252.2200000002</v>
      </c>
      <c r="L2018" s="34">
        <v>2196324.2200000002</v>
      </c>
      <c r="M2018" s="34">
        <v>2177191.16</v>
      </c>
      <c r="N2018" s="34">
        <v>2177191.16</v>
      </c>
      <c r="O2018" s="34">
        <v>2175408.67</v>
      </c>
      <c r="P2018" s="34">
        <v>2175408.67</v>
      </c>
      <c r="Q2018" s="34">
        <v>2175408.67</v>
      </c>
      <c r="R2018" s="34">
        <v>2175408.67</v>
      </c>
      <c r="S2018" s="34">
        <v>2175408.67</v>
      </c>
    </row>
    <row r="2019" spans="2:19">
      <c r="B2019" s="5">
        <v>2001</v>
      </c>
      <c r="C2019" s="34"/>
      <c r="D2019" s="34">
        <v>1919760.25</v>
      </c>
      <c r="E2019" s="34">
        <v>1919760.25</v>
      </c>
      <c r="F2019" s="34">
        <v>1919760.25</v>
      </c>
      <c r="G2019" s="34">
        <v>1916353.38</v>
      </c>
      <c r="H2019" s="34">
        <v>1915603.91</v>
      </c>
      <c r="I2019" s="34">
        <v>1916160.64</v>
      </c>
      <c r="J2019" s="34">
        <v>1912492.64</v>
      </c>
      <c r="K2019" s="34">
        <v>1910698.13</v>
      </c>
      <c r="L2019" s="34">
        <v>1907645.53</v>
      </c>
      <c r="M2019" s="34">
        <v>1905716.4</v>
      </c>
      <c r="N2019" s="34">
        <v>1905716.4</v>
      </c>
      <c r="O2019" s="34">
        <v>1905159.6700000004</v>
      </c>
      <c r="P2019" s="34">
        <v>1905159.6700000004</v>
      </c>
      <c r="Q2019" s="34">
        <v>1905159.6700000004</v>
      </c>
      <c r="R2019" s="34">
        <v>1905159.6700000004</v>
      </c>
      <c r="S2019" s="34">
        <v>1905159.6700000004</v>
      </c>
    </row>
    <row r="2020" spans="2:19">
      <c r="B2020" s="5">
        <v>2000</v>
      </c>
      <c r="C2020" s="34"/>
      <c r="D2020" s="34">
        <v>2076008.39</v>
      </c>
      <c r="E2020" s="34">
        <v>2076008.39</v>
      </c>
      <c r="F2020" s="34">
        <v>2071768.96</v>
      </c>
      <c r="G2020" s="34">
        <v>2067145.21</v>
      </c>
      <c r="H2020" s="34">
        <v>2056848.37</v>
      </c>
      <c r="I2020" s="34">
        <v>2059235.45</v>
      </c>
      <c r="J2020" s="34">
        <v>2050349.6</v>
      </c>
      <c r="K2020" s="34">
        <v>2033252.12</v>
      </c>
      <c r="L2020" s="34">
        <v>2023633.12</v>
      </c>
      <c r="M2020" s="34">
        <v>1996173.68</v>
      </c>
      <c r="N2020" s="34">
        <v>1994259.09</v>
      </c>
      <c r="O2020" s="34">
        <v>1991591.52</v>
      </c>
      <c r="P2020" s="34">
        <v>1991591.52</v>
      </c>
      <c r="Q2020" s="34">
        <v>1991591.52</v>
      </c>
      <c r="R2020" s="34">
        <v>1991591.52</v>
      </c>
      <c r="S2020" s="34">
        <v>1991591.5200000009</v>
      </c>
    </row>
    <row r="2021" spans="2:19">
      <c r="B2021" s="5">
        <v>1999</v>
      </c>
      <c r="C2021" s="34"/>
      <c r="D2021" s="34">
        <v>2025552.69</v>
      </c>
      <c r="E2021" s="34">
        <v>2020153.99</v>
      </c>
      <c r="F2021" s="34">
        <v>2020153.99</v>
      </c>
      <c r="G2021" s="34">
        <v>2010100.76</v>
      </c>
      <c r="H2021" s="34">
        <v>1996548.4</v>
      </c>
      <c r="I2021" s="34">
        <v>2005193.8</v>
      </c>
      <c r="J2021" s="34">
        <v>2005184.09</v>
      </c>
      <c r="K2021" s="34">
        <v>1980785.61</v>
      </c>
      <c r="L2021" s="34">
        <v>1946373.57</v>
      </c>
      <c r="M2021" s="34">
        <v>1944329.34</v>
      </c>
      <c r="N2021" s="34">
        <v>1944329.34</v>
      </c>
      <c r="O2021" s="34">
        <v>1932908.95</v>
      </c>
      <c r="P2021" s="34">
        <v>1932908.95</v>
      </c>
      <c r="Q2021" s="34">
        <v>1932908.95</v>
      </c>
      <c r="R2021" s="34">
        <v>1932908.95</v>
      </c>
      <c r="S2021" s="34">
        <v>1932908.9499999995</v>
      </c>
    </row>
    <row r="2022" spans="2:19">
      <c r="B2022" s="5">
        <v>1998</v>
      </c>
      <c r="C2022" s="34"/>
      <c r="D2022" s="34">
        <v>5465937.0800000001</v>
      </c>
      <c r="E2022" s="34">
        <v>5465937.0800000001</v>
      </c>
      <c r="F2022" s="34">
        <v>5462882.3899999997</v>
      </c>
      <c r="G2022" s="34">
        <v>5456134.96</v>
      </c>
      <c r="H2022" s="34">
        <v>5453144.0099999998</v>
      </c>
      <c r="I2022" s="34">
        <v>5445164.6200000001</v>
      </c>
      <c r="J2022" s="34">
        <v>5426610.6699999999</v>
      </c>
      <c r="K2022" s="34">
        <v>5417336.7400000002</v>
      </c>
      <c r="L2022" s="34">
        <v>5402892.5599999996</v>
      </c>
      <c r="M2022" s="34">
        <v>5398422.7599999998</v>
      </c>
      <c r="N2022" s="34">
        <v>5398422.7599999998</v>
      </c>
      <c r="O2022" s="34">
        <v>5390005.870000001</v>
      </c>
      <c r="P2022" s="34">
        <v>5390005.870000001</v>
      </c>
      <c r="Q2022" s="34">
        <v>5390005.870000001</v>
      </c>
      <c r="R2022" s="34">
        <v>5390005.870000001</v>
      </c>
      <c r="S2022" s="34">
        <v>5390005.8699999927</v>
      </c>
    </row>
    <row r="2023" spans="2:19">
      <c r="B2023" s="5">
        <v>1997</v>
      </c>
      <c r="C2023" s="34"/>
      <c r="D2023" s="34">
        <v>2263822.5699999998</v>
      </c>
      <c r="E2023" s="34">
        <v>2263822.5699999998</v>
      </c>
      <c r="F2023" s="34">
        <v>2257938.19</v>
      </c>
      <c r="G2023" s="34">
        <v>2256633.15</v>
      </c>
      <c r="H2023" s="34">
        <v>2256320.0499999998</v>
      </c>
      <c r="I2023" s="34">
        <v>2276337.64</v>
      </c>
      <c r="J2023" s="34">
        <v>2276337.65</v>
      </c>
      <c r="K2023" s="34">
        <v>2270879.4700000002</v>
      </c>
      <c r="L2023" s="34">
        <v>2226609.7400000002</v>
      </c>
      <c r="M2023" s="34">
        <v>2210068.5499999998</v>
      </c>
      <c r="N2023" s="34">
        <v>2210068.5499999998</v>
      </c>
      <c r="O2023" s="34">
        <v>2183342.5500000003</v>
      </c>
      <c r="P2023" s="34">
        <v>2183342.5500000003</v>
      </c>
      <c r="Q2023" s="34">
        <v>2183342.5500000003</v>
      </c>
      <c r="R2023" s="34">
        <v>2183342.5500000003</v>
      </c>
      <c r="S2023" s="34">
        <v>2183342.5499999993</v>
      </c>
    </row>
    <row r="2024" spans="2:19">
      <c r="B2024" s="5">
        <v>1996</v>
      </c>
      <c r="C2024" s="34"/>
      <c r="D2024" s="34">
        <v>5557347.3899999997</v>
      </c>
      <c r="E2024" s="34">
        <v>5549450.9500000002</v>
      </c>
      <c r="F2024" s="34">
        <v>5469305.6399999997</v>
      </c>
      <c r="G2024" s="34">
        <v>5469208.1100000003</v>
      </c>
      <c r="H2024" s="34">
        <v>5457344.1500000004</v>
      </c>
      <c r="I2024" s="34">
        <v>5466748.0700000003</v>
      </c>
      <c r="J2024" s="34">
        <v>5459997.46</v>
      </c>
      <c r="K2024" s="34">
        <v>5453238.5999999996</v>
      </c>
      <c r="L2024" s="34">
        <v>5435805.1600000001</v>
      </c>
      <c r="M2024" s="34">
        <v>5426399.4699999997</v>
      </c>
      <c r="N2024" s="34">
        <v>5426399.4699999997</v>
      </c>
      <c r="O2024" s="34">
        <v>5403910.4300000025</v>
      </c>
      <c r="P2024" s="34">
        <v>5403910.4300000025</v>
      </c>
      <c r="Q2024" s="34">
        <v>5403910.4300000025</v>
      </c>
      <c r="R2024" s="34">
        <v>5403910.4300000025</v>
      </c>
      <c r="S2024" s="34">
        <v>5403910.4300000053</v>
      </c>
    </row>
    <row r="2025" spans="2:19">
      <c r="B2025" s="5">
        <v>1995</v>
      </c>
      <c r="C2025" s="34"/>
      <c r="D2025" s="34">
        <v>4935373.54</v>
      </c>
      <c r="E2025" s="34">
        <v>4935238.42</v>
      </c>
      <c r="F2025" s="34">
        <v>4446877.76</v>
      </c>
      <c r="G2025" s="34">
        <v>4446877.76</v>
      </c>
      <c r="H2025" s="34">
        <v>4416260.5599999996</v>
      </c>
      <c r="I2025" s="34">
        <v>4443698.46</v>
      </c>
      <c r="J2025" s="34">
        <v>4439748.13</v>
      </c>
      <c r="K2025" s="34">
        <v>4434649.76</v>
      </c>
      <c r="L2025" s="34">
        <v>4432993.5199999996</v>
      </c>
      <c r="M2025" s="34">
        <v>4408026.37</v>
      </c>
      <c r="N2025" s="34">
        <v>4406148.37</v>
      </c>
      <c r="O2025" s="34">
        <v>4368802.5999999912</v>
      </c>
      <c r="P2025" s="34">
        <v>4368802.5999999912</v>
      </c>
      <c r="Q2025" s="34">
        <v>4368802.5999999912</v>
      </c>
      <c r="R2025" s="34">
        <v>4368802.5999999912</v>
      </c>
      <c r="S2025" s="34">
        <v>4368802.5999999903</v>
      </c>
    </row>
    <row r="2026" spans="2:19">
      <c r="B2026" s="5">
        <v>1994</v>
      </c>
      <c r="C2026" s="34"/>
      <c r="D2026" s="34">
        <v>8412653.9100000001</v>
      </c>
      <c r="E2026" s="34">
        <v>8412653.9100000001</v>
      </c>
      <c r="F2026" s="34">
        <v>8411646.2699999996</v>
      </c>
      <c r="G2026" s="34">
        <v>8407635.6199999992</v>
      </c>
      <c r="H2026" s="34">
        <v>8367080.5899999999</v>
      </c>
      <c r="I2026" s="34">
        <v>8490283.1500000004</v>
      </c>
      <c r="J2026" s="34">
        <v>8483766.0199999996</v>
      </c>
      <c r="K2026" s="34">
        <v>8483766.0399999991</v>
      </c>
      <c r="L2026" s="34">
        <v>8478728.6400000006</v>
      </c>
      <c r="M2026" s="34">
        <v>8474479.1600000001</v>
      </c>
      <c r="N2026" s="34">
        <v>8473807.6600000001</v>
      </c>
      <c r="O2026" s="34">
        <v>8347902.5399999646</v>
      </c>
      <c r="P2026" s="34">
        <v>8347902.5399999646</v>
      </c>
      <c r="Q2026" s="34">
        <v>8347902.5399999646</v>
      </c>
      <c r="R2026" s="34">
        <v>8347902.5399999646</v>
      </c>
      <c r="S2026" s="34">
        <v>8347902.5399999702</v>
      </c>
    </row>
    <row r="2027" spans="2:19">
      <c r="B2027" s="5">
        <v>1993</v>
      </c>
      <c r="C2027" s="34"/>
      <c r="D2027" s="34">
        <v>145820.72</v>
      </c>
      <c r="E2027" s="34">
        <v>145754.98000000001</v>
      </c>
      <c r="F2027" s="34">
        <v>145595.38</v>
      </c>
      <c r="G2027" s="34">
        <v>145042.29</v>
      </c>
      <c r="H2027" s="34">
        <v>138708.35</v>
      </c>
      <c r="I2027" s="34">
        <v>142123.18</v>
      </c>
      <c r="J2027" s="34">
        <v>141917.57</v>
      </c>
      <c r="K2027" s="34">
        <v>141472.76</v>
      </c>
      <c r="L2027" s="34">
        <v>141021.5</v>
      </c>
      <c r="M2027" s="34">
        <v>139857.34</v>
      </c>
      <c r="N2027" s="34">
        <v>139834.31</v>
      </c>
      <c r="O2027" s="34">
        <v>136405.08000000002</v>
      </c>
      <c r="P2027" s="34">
        <v>136405.08000000002</v>
      </c>
      <c r="Q2027" s="34">
        <v>136405.08000000002</v>
      </c>
      <c r="R2027" s="34">
        <v>136405.08000000002</v>
      </c>
      <c r="S2027" s="34">
        <v>136346.5</v>
      </c>
    </row>
    <row r="2028" spans="2:19">
      <c r="B2028" s="5">
        <v>1992</v>
      </c>
      <c r="C2028" s="34"/>
      <c r="D2028" s="34">
        <v>1106710.44</v>
      </c>
      <c r="E2028" s="34">
        <v>1103129.8400000001</v>
      </c>
      <c r="F2028" s="34">
        <v>1090940.56</v>
      </c>
      <c r="G2028" s="34">
        <v>1089874</v>
      </c>
      <c r="H2028" s="34">
        <v>1082179.52</v>
      </c>
      <c r="I2028" s="34">
        <v>1087101.5900000001</v>
      </c>
      <c r="J2028" s="34">
        <v>1086339.76</v>
      </c>
      <c r="K2028" s="34">
        <v>1077807.51</v>
      </c>
      <c r="L2028" s="34">
        <v>1077807.51</v>
      </c>
      <c r="M2028" s="34">
        <v>1077045.68</v>
      </c>
      <c r="N2028" s="34">
        <v>1068894.1000000001</v>
      </c>
      <c r="O2028" s="34">
        <v>1044316.81</v>
      </c>
      <c r="P2028" s="34">
        <v>1044316.81</v>
      </c>
      <c r="Q2028" s="34">
        <v>1044316.81</v>
      </c>
      <c r="R2028" s="34">
        <v>1044316.81</v>
      </c>
      <c r="S2028" s="34">
        <v>1044316.81</v>
      </c>
    </row>
    <row r="2029" spans="2:19">
      <c r="B2029" s="5">
        <v>1991</v>
      </c>
      <c r="C2029" s="34"/>
      <c r="D2029" s="34">
        <v>965004.21</v>
      </c>
      <c r="E2029" s="34">
        <v>961220.77</v>
      </c>
      <c r="F2029" s="34">
        <v>961220.77</v>
      </c>
      <c r="G2029" s="34">
        <v>960085.73</v>
      </c>
      <c r="H2029" s="34">
        <v>960085.73</v>
      </c>
      <c r="I2029" s="34">
        <v>960085.73</v>
      </c>
      <c r="J2029" s="34">
        <v>960086.24</v>
      </c>
      <c r="K2029" s="34">
        <v>952594.74</v>
      </c>
      <c r="L2029" s="34">
        <v>935342.25</v>
      </c>
      <c r="M2029" s="34">
        <v>935342.25</v>
      </c>
      <c r="N2029" s="34">
        <v>935342.25</v>
      </c>
      <c r="O2029" s="34">
        <v>935342.25</v>
      </c>
      <c r="P2029" s="34">
        <v>935342.25</v>
      </c>
      <c r="Q2029" s="34">
        <v>935342.25</v>
      </c>
      <c r="R2029" s="34">
        <v>935342.25</v>
      </c>
      <c r="S2029" s="34">
        <v>935342.25</v>
      </c>
    </row>
    <row r="2030" spans="2:19">
      <c r="B2030" s="5">
        <v>1990</v>
      </c>
      <c r="C2030" s="34"/>
      <c r="D2030" s="34">
        <v>491917.22</v>
      </c>
      <c r="E2030" s="34">
        <v>491780.83</v>
      </c>
      <c r="F2030" s="34">
        <v>468661.47</v>
      </c>
      <c r="G2030" s="34">
        <v>468184.08</v>
      </c>
      <c r="H2030" s="34">
        <v>467092.9</v>
      </c>
      <c r="I2030" s="34">
        <v>465728.92</v>
      </c>
      <c r="J2030" s="34">
        <v>452225.58</v>
      </c>
      <c r="K2030" s="34">
        <v>451338.68</v>
      </c>
      <c r="L2030" s="34">
        <v>299119.28999999998</v>
      </c>
      <c r="M2030" s="34">
        <v>265360.95</v>
      </c>
      <c r="N2030" s="34">
        <v>262087.42</v>
      </c>
      <c r="O2030" s="34">
        <v>262087.4186</v>
      </c>
      <c r="P2030" s="34">
        <v>262087.4186</v>
      </c>
      <c r="Q2030" s="34">
        <v>262087.4186</v>
      </c>
      <c r="R2030" s="34">
        <v>262087.4186</v>
      </c>
      <c r="S2030" s="34">
        <v>262087.4186</v>
      </c>
    </row>
    <row r="2031" spans="2:19">
      <c r="B2031" s="5">
        <v>1989</v>
      </c>
      <c r="C2031" s="34"/>
      <c r="D2031" s="34">
        <v>371700.06</v>
      </c>
      <c r="E2031" s="34">
        <v>371700.06</v>
      </c>
      <c r="F2031" s="34">
        <v>369054.5</v>
      </c>
      <c r="G2031" s="34">
        <v>365284.59</v>
      </c>
      <c r="H2031" s="34">
        <v>364953.9</v>
      </c>
      <c r="I2031" s="34">
        <v>364953.9</v>
      </c>
      <c r="J2031" s="34">
        <v>359728.93</v>
      </c>
      <c r="K2031" s="34">
        <v>357017.1</v>
      </c>
      <c r="L2031" s="34">
        <v>357017.1</v>
      </c>
      <c r="M2031" s="34">
        <v>357017.1</v>
      </c>
      <c r="N2031" s="34">
        <v>353379.47</v>
      </c>
      <c r="O2031" s="34">
        <v>353379.46600000001</v>
      </c>
      <c r="P2031" s="34">
        <v>353379.46600000001</v>
      </c>
      <c r="Q2031" s="34">
        <v>353379.46600000001</v>
      </c>
      <c r="R2031" s="34">
        <v>353379.46600000001</v>
      </c>
      <c r="S2031" s="34">
        <v>353379.46600000001</v>
      </c>
    </row>
    <row r="2032" spans="2:19">
      <c r="B2032" s="5">
        <v>1988</v>
      </c>
      <c r="C2032" s="34"/>
      <c r="D2032" s="34">
        <v>514454.55</v>
      </c>
      <c r="E2032" s="34">
        <v>394755.69</v>
      </c>
      <c r="F2032" s="34">
        <v>394755.69</v>
      </c>
      <c r="G2032" s="34">
        <v>394755.69</v>
      </c>
      <c r="H2032" s="34">
        <v>394755.69</v>
      </c>
      <c r="I2032" s="34">
        <v>361345.37</v>
      </c>
      <c r="J2032" s="34">
        <v>336737.39</v>
      </c>
      <c r="K2032" s="34">
        <v>332047.05</v>
      </c>
      <c r="L2032" s="34">
        <v>294524.71000000002</v>
      </c>
      <c r="M2032" s="34">
        <v>245308.76</v>
      </c>
      <c r="N2032" s="34">
        <v>245308.76</v>
      </c>
      <c r="O2032" s="34">
        <v>245308.75540000002</v>
      </c>
      <c r="P2032" s="34">
        <v>245308.75540000002</v>
      </c>
      <c r="Q2032" s="34">
        <v>245308.75540000002</v>
      </c>
      <c r="R2032" s="34">
        <v>245308.75540000002</v>
      </c>
      <c r="S2032" s="34">
        <v>245308.75540000002</v>
      </c>
    </row>
    <row r="2033" spans="2:19">
      <c r="B2033" s="5">
        <v>1987</v>
      </c>
      <c r="C2033" s="34"/>
      <c r="D2033" s="34">
        <v>1072081.97</v>
      </c>
      <c r="E2033" s="34">
        <v>1072081.97</v>
      </c>
      <c r="F2033" s="34">
        <v>1072081.97</v>
      </c>
      <c r="G2033" s="34">
        <v>1072081.97</v>
      </c>
      <c r="H2033" s="34">
        <v>1071084.8</v>
      </c>
      <c r="I2033" s="34">
        <v>1057373.71</v>
      </c>
      <c r="J2033" s="34">
        <v>1057373.71</v>
      </c>
      <c r="K2033" s="34">
        <v>838432.4</v>
      </c>
      <c r="L2033" s="34">
        <v>762834.5</v>
      </c>
      <c r="M2033" s="34">
        <v>754109.27</v>
      </c>
      <c r="N2033" s="34">
        <v>754109.27</v>
      </c>
      <c r="O2033" s="34">
        <v>754109.27</v>
      </c>
      <c r="P2033" s="34">
        <v>754109.27</v>
      </c>
      <c r="Q2033" s="34">
        <v>754109.27</v>
      </c>
      <c r="R2033" s="34">
        <v>754109.27</v>
      </c>
      <c r="S2033" s="34">
        <v>754109.27</v>
      </c>
    </row>
    <row r="2034" spans="2:19">
      <c r="B2034" s="5">
        <v>1986</v>
      </c>
      <c r="C2034" s="34"/>
      <c r="D2034" s="34">
        <v>1371827.26</v>
      </c>
      <c r="E2034" s="34">
        <v>1371827.26</v>
      </c>
      <c r="F2034" s="34">
        <v>1371827.26</v>
      </c>
      <c r="G2034" s="34">
        <v>1371827.26</v>
      </c>
      <c r="H2034" s="34">
        <v>1371672.4</v>
      </c>
      <c r="I2034" s="34">
        <v>1369504.44</v>
      </c>
      <c r="J2034" s="34">
        <v>1358540.72</v>
      </c>
      <c r="K2034" s="34">
        <v>1343179</v>
      </c>
      <c r="L2034" s="34">
        <v>1232612.72</v>
      </c>
      <c r="M2034" s="34">
        <v>1232612.72</v>
      </c>
      <c r="N2034" s="34">
        <v>1135611.71</v>
      </c>
      <c r="O2034" s="34">
        <v>1118267.9822</v>
      </c>
      <c r="P2034" s="34">
        <v>1118267.9822</v>
      </c>
      <c r="Q2034" s="34">
        <v>1118267.9822</v>
      </c>
      <c r="R2034" s="34">
        <v>1118267.9822</v>
      </c>
      <c r="S2034" s="34">
        <v>1118267.9822</v>
      </c>
    </row>
    <row r="2035" spans="2:19">
      <c r="B2035" s="5">
        <v>1985</v>
      </c>
      <c r="C2035" s="34"/>
      <c r="D2035" s="34">
        <v>1087284.33</v>
      </c>
      <c r="E2035" s="34">
        <v>1087161.94</v>
      </c>
      <c r="F2035" s="34">
        <v>1070027.79</v>
      </c>
      <c r="G2035" s="34">
        <v>1056626.44</v>
      </c>
      <c r="H2035" s="34">
        <v>1055647.3400000001</v>
      </c>
      <c r="I2035" s="34">
        <v>1053383.19</v>
      </c>
      <c r="J2035" s="34">
        <v>983316.74</v>
      </c>
      <c r="K2035" s="34">
        <v>976462.34</v>
      </c>
      <c r="L2035" s="34">
        <v>793004.67</v>
      </c>
      <c r="M2035" s="34">
        <v>784927.15</v>
      </c>
      <c r="N2035" s="34">
        <v>678450.72</v>
      </c>
      <c r="O2035" s="34">
        <v>678450.71680000005</v>
      </c>
      <c r="P2035" s="34">
        <v>678450.71680000005</v>
      </c>
      <c r="Q2035" s="34">
        <v>678450.71680000005</v>
      </c>
      <c r="R2035" s="34">
        <v>678450.71680000005</v>
      </c>
      <c r="S2035" s="34">
        <v>678450.71680000005</v>
      </c>
    </row>
    <row r="2036" spans="2:19">
      <c r="B2036" s="5">
        <v>1984</v>
      </c>
      <c r="C2036" s="34"/>
      <c r="D2036" s="34">
        <v>820959.17</v>
      </c>
      <c r="E2036" s="34">
        <v>814948.78</v>
      </c>
      <c r="F2036" s="34">
        <v>814948.78</v>
      </c>
      <c r="G2036" s="34">
        <v>810200.57</v>
      </c>
      <c r="H2036" s="34">
        <v>810200.57</v>
      </c>
      <c r="I2036" s="34">
        <v>778946.54</v>
      </c>
      <c r="J2036" s="34">
        <v>692937.86</v>
      </c>
      <c r="K2036" s="34">
        <v>690412.99</v>
      </c>
      <c r="L2036" s="34">
        <v>680135.23</v>
      </c>
      <c r="M2036" s="34">
        <v>376009.72</v>
      </c>
      <c r="N2036" s="34">
        <v>376009.72</v>
      </c>
      <c r="O2036" s="34">
        <v>376009.71590000001</v>
      </c>
      <c r="P2036" s="34">
        <v>376009.71590000001</v>
      </c>
      <c r="Q2036" s="34">
        <v>376009.71590000001</v>
      </c>
      <c r="R2036" s="34">
        <v>376009.71590000001</v>
      </c>
      <c r="S2036" s="34">
        <v>376009.71590000001</v>
      </c>
    </row>
    <row r="2037" spans="2:19">
      <c r="B2037" s="5">
        <v>1983</v>
      </c>
      <c r="C2037" s="34"/>
      <c r="D2037" s="34">
        <v>690964.54</v>
      </c>
      <c r="E2037" s="34">
        <v>681904.25</v>
      </c>
      <c r="F2037" s="34">
        <v>681904.25</v>
      </c>
      <c r="G2037" s="34">
        <v>681904.25</v>
      </c>
      <c r="H2037" s="34">
        <v>675980.21</v>
      </c>
      <c r="I2037" s="34">
        <v>675980.21</v>
      </c>
      <c r="J2037" s="34">
        <v>609596.07999999996</v>
      </c>
      <c r="K2037" s="34">
        <v>518934.53</v>
      </c>
      <c r="L2037" s="34">
        <v>393426.14</v>
      </c>
      <c r="M2037" s="34">
        <v>220351.16</v>
      </c>
      <c r="N2037" s="34">
        <v>206412.24</v>
      </c>
      <c r="O2037" s="34">
        <v>206412.23569999999</v>
      </c>
      <c r="P2037" s="34">
        <v>206412.23569999999</v>
      </c>
      <c r="Q2037" s="34">
        <v>206412.23569999999</v>
      </c>
      <c r="R2037" s="34">
        <v>206412.23569999999</v>
      </c>
      <c r="S2037" s="34">
        <v>206412.23569999999</v>
      </c>
    </row>
    <row r="2038" spans="2:19">
      <c r="B2038" s="5">
        <v>1982</v>
      </c>
      <c r="C2038" s="34"/>
      <c r="D2038" s="34">
        <v>493708.16</v>
      </c>
      <c r="E2038" s="34">
        <v>493708.16</v>
      </c>
      <c r="F2038" s="34">
        <v>493708.16</v>
      </c>
      <c r="G2038" s="34">
        <v>491996.47</v>
      </c>
      <c r="H2038" s="34">
        <v>491996.47</v>
      </c>
      <c r="I2038" s="34">
        <v>491996.47</v>
      </c>
      <c r="J2038" s="34">
        <v>407895.49</v>
      </c>
      <c r="K2038" s="34">
        <v>406241.11</v>
      </c>
      <c r="L2038" s="34">
        <v>355346.86</v>
      </c>
      <c r="M2038" s="34">
        <v>148745.85999999999</v>
      </c>
      <c r="N2038" s="34">
        <v>148745.85999999999</v>
      </c>
      <c r="O2038" s="34">
        <v>148745.86440000002</v>
      </c>
      <c r="P2038" s="34">
        <v>148745.86440000002</v>
      </c>
      <c r="Q2038" s="34">
        <v>148745.86440000002</v>
      </c>
      <c r="R2038" s="34">
        <v>148745.86440000002</v>
      </c>
      <c r="S2038" s="34">
        <v>148745.86440000002</v>
      </c>
    </row>
    <row r="2039" spans="2:19">
      <c r="B2039" s="5">
        <v>1981</v>
      </c>
      <c r="C2039" s="34"/>
      <c r="D2039" s="34">
        <v>653689.06999999995</v>
      </c>
      <c r="E2039" s="34">
        <v>653689.06999999995</v>
      </c>
      <c r="F2039" s="34">
        <v>651714.35</v>
      </c>
      <c r="G2039" s="34">
        <v>640486.65</v>
      </c>
      <c r="H2039" s="34">
        <v>640486.65</v>
      </c>
      <c r="I2039" s="34">
        <v>640486.65</v>
      </c>
      <c r="J2039" s="34">
        <v>616000.11</v>
      </c>
      <c r="K2039" s="34">
        <v>609229.76</v>
      </c>
      <c r="L2039" s="34">
        <v>609229.76</v>
      </c>
      <c r="M2039" s="34">
        <v>558338.37</v>
      </c>
      <c r="N2039" s="34">
        <v>558338.37</v>
      </c>
      <c r="O2039" s="34">
        <v>556250.80630000005</v>
      </c>
      <c r="P2039" s="34">
        <v>556250.80630000005</v>
      </c>
      <c r="Q2039" s="34">
        <v>556250.80630000005</v>
      </c>
      <c r="R2039" s="34">
        <v>556250.80630000005</v>
      </c>
      <c r="S2039" s="34">
        <v>556250.80630000005</v>
      </c>
    </row>
    <row r="2040" spans="2:19">
      <c r="B2040" s="5">
        <v>1980</v>
      </c>
      <c r="C2040" s="34"/>
      <c r="D2040" s="34">
        <v>170831.26</v>
      </c>
      <c r="E2040" s="34">
        <v>30443.56</v>
      </c>
      <c r="F2040" s="34">
        <v>26373.57</v>
      </c>
      <c r="G2040" s="34">
        <v>22737.71</v>
      </c>
      <c r="H2040" s="34">
        <v>13837.98</v>
      </c>
      <c r="I2040" s="34">
        <v>13837.98</v>
      </c>
      <c r="J2040" s="34">
        <v>7325.99</v>
      </c>
      <c r="K2040" s="34">
        <v>5752.26</v>
      </c>
      <c r="L2040" s="34"/>
      <c r="M2040" s="34"/>
      <c r="N2040" s="34"/>
      <c r="O2040" s="34"/>
      <c r="P2040" s="34"/>
      <c r="Q2040" s="34"/>
      <c r="R2040" s="34"/>
      <c r="S2040" s="34"/>
    </row>
    <row r="2041" spans="2:19">
      <c r="B2041" s="5">
        <v>1979</v>
      </c>
      <c r="C2041" s="34"/>
      <c r="D2041" s="34">
        <v>537821.6</v>
      </c>
      <c r="E2041" s="34">
        <v>431172.26</v>
      </c>
      <c r="F2041" s="34">
        <v>431172.26</v>
      </c>
      <c r="G2041" s="34">
        <v>420153.14</v>
      </c>
      <c r="H2041" s="34">
        <v>404854.28</v>
      </c>
      <c r="I2041" s="34">
        <v>404854.28</v>
      </c>
      <c r="J2041" s="34">
        <v>404854.28</v>
      </c>
      <c r="K2041" s="34">
        <v>404854.01</v>
      </c>
      <c r="L2041" s="34">
        <v>356399.43</v>
      </c>
      <c r="M2041" s="34">
        <v>356399.43</v>
      </c>
      <c r="N2041" s="34">
        <v>356399.43</v>
      </c>
      <c r="O2041" s="34">
        <v>356399.4289</v>
      </c>
      <c r="P2041" s="34">
        <v>356399.4289</v>
      </c>
      <c r="Q2041" s="34">
        <v>356399.4289</v>
      </c>
      <c r="R2041" s="34">
        <v>356399.4289</v>
      </c>
      <c r="S2041" s="34">
        <v>356399.4289</v>
      </c>
    </row>
    <row r="2042" spans="2:19">
      <c r="B2042" s="5">
        <v>1978</v>
      </c>
      <c r="C2042" s="34"/>
      <c r="D2042" s="34">
        <v>934150.54</v>
      </c>
      <c r="E2042" s="34">
        <v>933693.84</v>
      </c>
      <c r="F2042" s="34">
        <v>927619.62</v>
      </c>
      <c r="G2042" s="34">
        <v>925929.8</v>
      </c>
      <c r="H2042" s="34">
        <v>923874.61</v>
      </c>
      <c r="I2042" s="34">
        <v>922961.2</v>
      </c>
      <c r="J2042" s="34">
        <v>922961.2</v>
      </c>
      <c r="K2042" s="34">
        <v>897248.56</v>
      </c>
      <c r="L2042" s="34">
        <v>785492.11</v>
      </c>
      <c r="M2042" s="34">
        <v>758546.33</v>
      </c>
      <c r="N2042" s="34">
        <v>678531.09</v>
      </c>
      <c r="O2042" s="34">
        <v>678531.08959999995</v>
      </c>
      <c r="P2042" s="34">
        <v>678531.08959999995</v>
      </c>
      <c r="Q2042" s="34">
        <v>678531.08959999995</v>
      </c>
      <c r="R2042" s="34">
        <v>678531.08959999995</v>
      </c>
      <c r="S2042" s="34">
        <v>678531.08959999995</v>
      </c>
    </row>
    <row r="2043" spans="2:19">
      <c r="B2043" s="5">
        <v>1977</v>
      </c>
      <c r="C2043" s="34"/>
      <c r="D2043" s="34">
        <v>1119955.8799999999</v>
      </c>
      <c r="E2043" s="34">
        <v>1119955.8799999999</v>
      </c>
      <c r="F2043" s="34">
        <v>1118388.6000000001</v>
      </c>
      <c r="G2043" s="34">
        <v>1118388.6000000001</v>
      </c>
      <c r="H2043" s="34">
        <v>1113164.31</v>
      </c>
      <c r="I2043" s="34">
        <v>1113164.31</v>
      </c>
      <c r="J2043" s="34">
        <v>1091483.53</v>
      </c>
      <c r="K2043" s="34">
        <v>1091484.3799999999</v>
      </c>
      <c r="L2043" s="34">
        <v>1091484.3799999999</v>
      </c>
      <c r="M2043" s="34">
        <v>1047905.11</v>
      </c>
      <c r="N2043" s="34">
        <v>1047905.11</v>
      </c>
      <c r="O2043" s="34">
        <v>986519.72609999997</v>
      </c>
      <c r="P2043" s="34">
        <v>986519.72609999997</v>
      </c>
      <c r="Q2043" s="34">
        <v>986519.72609999997</v>
      </c>
      <c r="R2043" s="34">
        <v>986519.72609999997</v>
      </c>
      <c r="S2043" s="34">
        <v>986519.72609999997</v>
      </c>
    </row>
    <row r="2044" spans="2:19">
      <c r="B2044" s="5">
        <v>1976</v>
      </c>
      <c r="C2044" s="34"/>
      <c r="D2044" s="34">
        <v>1266196.6299999999</v>
      </c>
      <c r="E2044" s="34">
        <v>1265365.6599999999</v>
      </c>
      <c r="F2044" s="34">
        <v>1265365.6599999999</v>
      </c>
      <c r="G2044" s="34">
        <v>1265365.6599999999</v>
      </c>
      <c r="H2044" s="34">
        <v>1245671.57</v>
      </c>
      <c r="I2044" s="34">
        <v>1370617.5</v>
      </c>
      <c r="J2044" s="34">
        <v>1335882.78</v>
      </c>
      <c r="K2044" s="34">
        <v>1305303.3999999999</v>
      </c>
      <c r="L2044" s="34">
        <v>1279750.94</v>
      </c>
      <c r="M2044" s="34">
        <v>1135202.96</v>
      </c>
      <c r="N2044" s="34">
        <v>1125854.49</v>
      </c>
      <c r="O2044" s="34">
        <v>993512.90079999994</v>
      </c>
      <c r="P2044" s="34">
        <v>993512.90079999994</v>
      </c>
      <c r="Q2044" s="34">
        <v>993512.90079999994</v>
      </c>
      <c r="R2044" s="34">
        <v>993512.90079999994</v>
      </c>
      <c r="S2044" s="34">
        <v>993512.90079999994</v>
      </c>
    </row>
    <row r="2045" spans="2:19">
      <c r="B2045" s="5">
        <v>1975</v>
      </c>
      <c r="C2045" s="34"/>
      <c r="D2045" s="34">
        <v>873106.23</v>
      </c>
      <c r="E2045" s="34">
        <v>871401.79</v>
      </c>
      <c r="F2045" s="34">
        <v>871401.79</v>
      </c>
      <c r="G2045" s="34">
        <v>867239.8</v>
      </c>
      <c r="H2045" s="34">
        <v>858400.53</v>
      </c>
      <c r="I2045" s="34">
        <v>851344.96</v>
      </c>
      <c r="J2045" s="34">
        <v>845438.9</v>
      </c>
      <c r="K2045" s="34">
        <v>821972.46</v>
      </c>
      <c r="L2045" s="34">
        <v>792798.92</v>
      </c>
      <c r="M2045" s="34">
        <v>780907.53</v>
      </c>
      <c r="N2045" s="34">
        <v>780907.53</v>
      </c>
      <c r="O2045" s="34">
        <v>780630.06700000004</v>
      </c>
      <c r="P2045" s="34">
        <v>780630.06700000004</v>
      </c>
      <c r="Q2045" s="34">
        <v>780630.06700000004</v>
      </c>
      <c r="R2045" s="34">
        <v>780630.06700000004</v>
      </c>
      <c r="S2045" s="34">
        <v>780630.06700000004</v>
      </c>
    </row>
    <row r="2046" spans="2:19">
      <c r="B2046" s="5">
        <v>1974</v>
      </c>
      <c r="C2046" s="34"/>
      <c r="D2046" s="34">
        <v>858927.05</v>
      </c>
      <c r="E2046" s="34">
        <v>848809.04</v>
      </c>
      <c r="F2046" s="34">
        <v>848809.04</v>
      </c>
      <c r="G2046" s="34">
        <v>841011.34</v>
      </c>
      <c r="H2046" s="34">
        <v>836637.01</v>
      </c>
      <c r="I2046" s="34">
        <v>836637.01</v>
      </c>
      <c r="J2046" s="34">
        <v>833137.55</v>
      </c>
      <c r="K2046" s="34">
        <v>831272.76</v>
      </c>
      <c r="L2046" s="34">
        <v>830055.56</v>
      </c>
      <c r="M2046" s="34">
        <v>827773.3</v>
      </c>
      <c r="N2046" s="34">
        <v>825491.05</v>
      </c>
      <c r="O2046" s="34">
        <v>825491.05039999995</v>
      </c>
      <c r="P2046" s="34">
        <v>825491.05039999995</v>
      </c>
      <c r="Q2046" s="34">
        <v>825491.05039999995</v>
      </c>
      <c r="R2046" s="34">
        <v>825491.05039999995</v>
      </c>
      <c r="S2046" s="34">
        <v>825491.05039999995</v>
      </c>
    </row>
    <row r="2047" spans="2:19">
      <c r="B2047" s="5">
        <v>1973</v>
      </c>
      <c r="C2047" s="34"/>
      <c r="D2047" s="34">
        <v>571692.26</v>
      </c>
      <c r="E2047" s="34">
        <v>571692.26</v>
      </c>
      <c r="F2047" s="34">
        <v>568751.17000000004</v>
      </c>
      <c r="G2047" s="34">
        <v>558212.26</v>
      </c>
      <c r="H2047" s="34">
        <v>538429.91</v>
      </c>
      <c r="I2047" s="34">
        <v>537729.65</v>
      </c>
      <c r="J2047" s="34">
        <v>523969.55</v>
      </c>
      <c r="K2047" s="34">
        <v>519907.51</v>
      </c>
      <c r="L2047" s="34">
        <v>495363.42</v>
      </c>
      <c r="M2047" s="34">
        <v>492702.44</v>
      </c>
      <c r="N2047" s="34">
        <v>487415.48</v>
      </c>
      <c r="O2047" s="34">
        <v>486014.96289999998</v>
      </c>
      <c r="P2047" s="34">
        <v>486014.96289999998</v>
      </c>
      <c r="Q2047" s="34">
        <v>486014.96289999998</v>
      </c>
      <c r="R2047" s="34">
        <v>486014.96289999998</v>
      </c>
      <c r="S2047" s="34">
        <v>486014.96289999998</v>
      </c>
    </row>
    <row r="2048" spans="2:19">
      <c r="B2048" s="5">
        <v>1972</v>
      </c>
      <c r="C2048" s="34"/>
      <c r="D2048" s="34">
        <v>614167.84</v>
      </c>
      <c r="E2048" s="34">
        <v>613917.16</v>
      </c>
      <c r="F2048" s="34">
        <v>613917.16</v>
      </c>
      <c r="G2048" s="34">
        <v>613917.16</v>
      </c>
      <c r="H2048" s="34">
        <v>608936.97</v>
      </c>
      <c r="I2048" s="34">
        <v>608936.97</v>
      </c>
      <c r="J2048" s="34">
        <v>603622.53</v>
      </c>
      <c r="K2048" s="34">
        <v>603622.39</v>
      </c>
      <c r="L2048" s="34">
        <v>603121.03</v>
      </c>
      <c r="M2048" s="34">
        <v>591456.02</v>
      </c>
      <c r="N2048" s="34">
        <v>559235.18999999994</v>
      </c>
      <c r="O2048" s="34">
        <v>559235.19259999995</v>
      </c>
      <c r="P2048" s="34">
        <v>559235.19259999995</v>
      </c>
      <c r="Q2048" s="34">
        <v>559235.19259999995</v>
      </c>
      <c r="R2048" s="34">
        <v>559235.19259999995</v>
      </c>
      <c r="S2048" s="34">
        <v>559235.19259999995</v>
      </c>
    </row>
    <row r="2049" spans="2:19">
      <c r="B2049" s="5">
        <v>1971</v>
      </c>
      <c r="C2049" s="34"/>
      <c r="D2049" s="34">
        <v>402540.27</v>
      </c>
      <c r="E2049" s="34">
        <v>402540.27</v>
      </c>
      <c r="F2049" s="34">
        <v>402540.27</v>
      </c>
      <c r="G2049" s="34">
        <v>401114.89</v>
      </c>
      <c r="H2049" s="34">
        <v>401114.89</v>
      </c>
      <c r="I2049" s="34">
        <v>381224.36</v>
      </c>
      <c r="J2049" s="34">
        <v>376883.43</v>
      </c>
      <c r="K2049" s="34">
        <v>373547.22</v>
      </c>
      <c r="L2049" s="34">
        <v>358289.16</v>
      </c>
      <c r="M2049" s="34">
        <v>352911.58</v>
      </c>
      <c r="N2049" s="34">
        <v>350903.09</v>
      </c>
      <c r="O2049" s="34">
        <v>350157.99969999999</v>
      </c>
      <c r="P2049" s="34">
        <v>350157.99969999999</v>
      </c>
      <c r="Q2049" s="34">
        <v>350157.99969999999</v>
      </c>
      <c r="R2049" s="34">
        <v>350157.99969999999</v>
      </c>
      <c r="S2049" s="34">
        <v>350157.99969999999</v>
      </c>
    </row>
    <row r="2050" spans="2:19">
      <c r="B2050" s="5">
        <v>1970</v>
      </c>
      <c r="C2050" s="34"/>
      <c r="D2050" s="34">
        <v>318502.24</v>
      </c>
      <c r="E2050" s="34">
        <v>318502.24</v>
      </c>
      <c r="F2050" s="34">
        <v>314112.89</v>
      </c>
      <c r="G2050" s="34">
        <v>309388.24</v>
      </c>
      <c r="H2050" s="34">
        <v>296982.23</v>
      </c>
      <c r="I2050" s="34">
        <v>289666.64</v>
      </c>
      <c r="J2050" s="34">
        <v>271895.87</v>
      </c>
      <c r="K2050" s="34">
        <v>260404.02</v>
      </c>
      <c r="L2050" s="34">
        <v>255161.19</v>
      </c>
      <c r="M2050" s="34">
        <v>235805.4</v>
      </c>
      <c r="N2050" s="34">
        <v>215931.42</v>
      </c>
      <c r="O2050" s="34">
        <v>215931.41619999998</v>
      </c>
      <c r="P2050" s="34">
        <v>211206.77340000001</v>
      </c>
      <c r="Q2050" s="34">
        <v>211206.77340000001</v>
      </c>
      <c r="R2050" s="34">
        <v>211206.77340000001</v>
      </c>
      <c r="S2050" s="34">
        <v>211206.77340000001</v>
      </c>
    </row>
    <row r="2051" spans="2:19">
      <c r="B2051" s="5">
        <v>1969</v>
      </c>
      <c r="C2051" s="34"/>
      <c r="D2051" s="34">
        <v>252071.47</v>
      </c>
      <c r="E2051" s="34">
        <v>252071.47</v>
      </c>
      <c r="F2051" s="34">
        <v>252071.47</v>
      </c>
      <c r="G2051" s="34">
        <v>252071.47</v>
      </c>
      <c r="H2051" s="34">
        <v>251076.2</v>
      </c>
      <c r="I2051" s="34">
        <v>251076.2</v>
      </c>
      <c r="J2051" s="34">
        <v>249354.66</v>
      </c>
      <c r="K2051" s="34">
        <v>246987.26</v>
      </c>
      <c r="L2051" s="34">
        <v>241768.84</v>
      </c>
      <c r="M2051" s="34">
        <v>222482.21</v>
      </c>
      <c r="N2051" s="34">
        <v>222482.21</v>
      </c>
      <c r="O2051" s="34">
        <v>222482.2102</v>
      </c>
      <c r="P2051" s="34">
        <v>222482.2102</v>
      </c>
      <c r="Q2051" s="34">
        <v>222482.2102</v>
      </c>
      <c r="R2051" s="34">
        <v>222482.2102</v>
      </c>
      <c r="S2051" s="34">
        <v>222482.2102</v>
      </c>
    </row>
    <row r="2052" spans="2:19">
      <c r="B2052" s="5">
        <v>1968</v>
      </c>
      <c r="C2052" s="34"/>
      <c r="D2052" s="34">
        <v>185739.27</v>
      </c>
      <c r="E2052" s="34">
        <v>184916.73</v>
      </c>
      <c r="F2052" s="34">
        <v>181832.22</v>
      </c>
      <c r="G2052" s="34">
        <v>181832.22</v>
      </c>
      <c r="H2052" s="34">
        <v>181832.22</v>
      </c>
      <c r="I2052" s="34">
        <v>181832.22</v>
      </c>
      <c r="J2052" s="34">
        <v>175277.62</v>
      </c>
      <c r="K2052" s="34">
        <v>162194.22</v>
      </c>
      <c r="L2052" s="34">
        <v>160369.22</v>
      </c>
      <c r="M2052" s="34">
        <v>159084</v>
      </c>
      <c r="N2052" s="34">
        <v>159084</v>
      </c>
      <c r="O2052" s="34">
        <v>159084.00109999999</v>
      </c>
      <c r="P2052" s="34">
        <v>159084.00109999999</v>
      </c>
      <c r="Q2052" s="34">
        <v>159084.00109999999</v>
      </c>
      <c r="R2052" s="34">
        <v>159084.00109999999</v>
      </c>
      <c r="S2052" s="34">
        <v>159084.00109999999</v>
      </c>
    </row>
    <row r="2053" spans="2:19">
      <c r="B2053" s="5">
        <v>1967</v>
      </c>
      <c r="C2053" s="34"/>
      <c r="D2053" s="34">
        <v>251689.2</v>
      </c>
      <c r="E2053" s="34">
        <v>251689.2</v>
      </c>
      <c r="F2053" s="34">
        <v>248661.36</v>
      </c>
      <c r="G2053" s="34">
        <v>244725.17</v>
      </c>
      <c r="H2053" s="34">
        <v>244472.85</v>
      </c>
      <c r="I2053" s="34">
        <v>242832.77</v>
      </c>
      <c r="J2053" s="34">
        <v>242832.77</v>
      </c>
      <c r="K2053" s="34">
        <v>234430.65</v>
      </c>
      <c r="L2053" s="34">
        <v>232563.48</v>
      </c>
      <c r="M2053" s="34">
        <v>231983.14</v>
      </c>
      <c r="N2053" s="34">
        <v>231983.14</v>
      </c>
      <c r="O2053" s="34">
        <v>231983.14050000001</v>
      </c>
      <c r="P2053" s="34">
        <v>231983.14050000001</v>
      </c>
      <c r="Q2053" s="34">
        <v>231983.14050000001</v>
      </c>
      <c r="R2053" s="34">
        <v>231983.14050000001</v>
      </c>
      <c r="S2053" s="34">
        <v>231983.14050000001</v>
      </c>
    </row>
    <row r="2054" spans="2:19">
      <c r="B2054" s="5">
        <v>1966</v>
      </c>
      <c r="C2054" s="34"/>
      <c r="D2054" s="34">
        <v>166806.09399999998</v>
      </c>
      <c r="E2054" s="34">
        <v>166806.09</v>
      </c>
      <c r="F2054" s="34">
        <v>158426.51</v>
      </c>
      <c r="G2054" s="34">
        <v>154236.72</v>
      </c>
      <c r="H2054" s="34">
        <v>152403.68</v>
      </c>
      <c r="I2054" s="34">
        <v>190645.04</v>
      </c>
      <c r="J2054" s="34">
        <v>185119.75</v>
      </c>
      <c r="K2054" s="34">
        <v>185119.55</v>
      </c>
      <c r="L2054" s="34">
        <v>182474.75</v>
      </c>
      <c r="M2054" s="34">
        <v>172838.24</v>
      </c>
      <c r="N2054" s="34">
        <v>168334.22</v>
      </c>
      <c r="O2054" s="34">
        <v>116528.43700000001</v>
      </c>
      <c r="P2054" s="34">
        <v>116528.43700000001</v>
      </c>
      <c r="Q2054" s="34">
        <v>116528.43700000001</v>
      </c>
      <c r="R2054" s="34">
        <v>116528.43700000001</v>
      </c>
      <c r="S2054" s="34">
        <v>112652.8845</v>
      </c>
    </row>
    <row r="2055" spans="2:19">
      <c r="B2055" s="5">
        <v>1965</v>
      </c>
      <c r="C2055" s="34"/>
      <c r="D2055" s="34">
        <v>349376.17000000004</v>
      </c>
      <c r="E2055" s="34">
        <v>335374.02</v>
      </c>
      <c r="F2055" s="34">
        <v>332228.11</v>
      </c>
      <c r="G2055" s="34">
        <v>293136.38</v>
      </c>
      <c r="H2055" s="34">
        <v>273616.31</v>
      </c>
      <c r="I2055" s="34">
        <v>272533.28999999998</v>
      </c>
      <c r="J2055" s="34">
        <v>247391.84</v>
      </c>
      <c r="K2055" s="34">
        <v>247392.04</v>
      </c>
      <c r="L2055" s="34">
        <v>216422.91</v>
      </c>
      <c r="M2055" s="34">
        <v>190997.8</v>
      </c>
      <c r="N2055" s="34">
        <v>184241.83</v>
      </c>
      <c r="O2055" s="34">
        <v>182900.95509999999</v>
      </c>
      <c r="P2055" s="34">
        <v>177846.87539999999</v>
      </c>
      <c r="Q2055" s="34">
        <v>177846.87539999999</v>
      </c>
      <c r="R2055" s="34">
        <v>177846.87539999999</v>
      </c>
      <c r="S2055" s="34">
        <v>2359.4301</v>
      </c>
    </row>
    <row r="2056" spans="2:19">
      <c r="B2056" s="5">
        <v>1964</v>
      </c>
      <c r="C2056" s="34"/>
      <c r="D2056" s="34">
        <v>264388.15259999997</v>
      </c>
      <c r="E2056" s="34">
        <v>264388.15000000002</v>
      </c>
      <c r="F2056" s="34">
        <v>260935.09</v>
      </c>
      <c r="G2056" s="34">
        <v>256745.7</v>
      </c>
      <c r="H2056" s="34">
        <v>245091.6</v>
      </c>
      <c r="I2056" s="34">
        <v>228410.23999999999</v>
      </c>
      <c r="J2056" s="34">
        <v>226886.83</v>
      </c>
      <c r="K2056" s="34">
        <v>226886.45</v>
      </c>
      <c r="L2056" s="34">
        <v>221122.89</v>
      </c>
      <c r="M2056" s="34">
        <v>197967.06</v>
      </c>
      <c r="N2056" s="34">
        <v>197967.06</v>
      </c>
      <c r="O2056" s="34">
        <v>183926.307</v>
      </c>
      <c r="P2056" s="34">
        <v>183926.307</v>
      </c>
      <c r="Q2056" s="34">
        <v>183926.307</v>
      </c>
      <c r="R2056" s="34">
        <v>107171.85830000001</v>
      </c>
      <c r="S2056" s="34"/>
    </row>
    <row r="2057" spans="2:19">
      <c r="B2057" s="5">
        <v>1963</v>
      </c>
      <c r="C2057" s="34"/>
      <c r="D2057" s="34">
        <v>184392.9</v>
      </c>
      <c r="E2057" s="34">
        <v>184392.55</v>
      </c>
      <c r="F2057" s="34">
        <v>182040.92</v>
      </c>
      <c r="G2057" s="34">
        <v>168946.05</v>
      </c>
      <c r="H2057" s="34">
        <v>168946.05</v>
      </c>
      <c r="I2057" s="34">
        <v>160826.74</v>
      </c>
      <c r="J2057" s="34">
        <v>155133.32</v>
      </c>
      <c r="K2057" s="34">
        <v>152163.14000000001</v>
      </c>
      <c r="L2057" s="34">
        <v>151816.57999999999</v>
      </c>
      <c r="M2057" s="34">
        <v>138523.65</v>
      </c>
      <c r="N2057" s="34">
        <v>129364.66</v>
      </c>
      <c r="O2057" s="34">
        <v>123621.7175</v>
      </c>
      <c r="P2057" s="34">
        <v>123621.7175</v>
      </c>
      <c r="Q2057" s="34">
        <v>123621.7175</v>
      </c>
      <c r="R2057" s="34"/>
      <c r="S2057" s="34"/>
    </row>
    <row r="2058" spans="2:19">
      <c r="B2058" s="5">
        <v>1962</v>
      </c>
      <c r="C2058" s="34"/>
      <c r="D2058" s="34">
        <v>143114.3388</v>
      </c>
      <c r="E2058" s="34">
        <v>143114.34</v>
      </c>
      <c r="F2058" s="34">
        <v>143114.34</v>
      </c>
      <c r="G2058" s="34">
        <v>142515.43</v>
      </c>
      <c r="H2058" s="34">
        <v>131016.46</v>
      </c>
      <c r="I2058" s="34">
        <v>129243.7</v>
      </c>
      <c r="J2058" s="34">
        <v>113983.6</v>
      </c>
      <c r="K2058" s="34">
        <v>113983.78</v>
      </c>
      <c r="L2058" s="34">
        <v>101023.45</v>
      </c>
      <c r="M2058" s="34">
        <v>99346.52</v>
      </c>
      <c r="N2058" s="34">
        <v>93453.28</v>
      </c>
      <c r="O2058" s="34">
        <v>93453.282300000006</v>
      </c>
      <c r="P2058" s="34">
        <v>88230.822499999995</v>
      </c>
      <c r="Q2058" s="34">
        <v>54260.877800000002</v>
      </c>
      <c r="R2058" s="34"/>
      <c r="S2058" s="34"/>
    </row>
    <row r="2059" spans="2:19">
      <c r="B2059" s="5">
        <v>1961</v>
      </c>
      <c r="C2059" s="34"/>
      <c r="D2059" s="34">
        <v>152857.57999999999</v>
      </c>
      <c r="E2059" s="34">
        <v>152857.32999999999</v>
      </c>
      <c r="F2059" s="34">
        <v>149065.59</v>
      </c>
      <c r="G2059" s="34">
        <v>149065.59</v>
      </c>
      <c r="H2059" s="34">
        <v>136205.65</v>
      </c>
      <c r="I2059" s="34">
        <v>96826.39</v>
      </c>
      <c r="J2059" s="34">
        <v>95912.72</v>
      </c>
      <c r="K2059" s="34">
        <v>95912.88</v>
      </c>
      <c r="L2059" s="34">
        <v>91024.72</v>
      </c>
      <c r="M2059" s="34">
        <v>53541.27</v>
      </c>
      <c r="N2059" s="34">
        <v>52170.76</v>
      </c>
      <c r="O2059" s="34">
        <v>46802.925499999998</v>
      </c>
      <c r="P2059" s="34">
        <v>46802.925499999998</v>
      </c>
      <c r="Q2059" s="34"/>
      <c r="R2059" s="34"/>
      <c r="S2059" s="34"/>
    </row>
    <row r="2060" spans="2:19">
      <c r="B2060" s="5">
        <v>1960</v>
      </c>
      <c r="C2060" s="34"/>
      <c r="D2060" s="34">
        <v>104246.17</v>
      </c>
      <c r="E2060" s="34">
        <v>88276.800000000003</v>
      </c>
      <c r="F2060" s="34">
        <v>88276.800000000003</v>
      </c>
      <c r="G2060" s="34">
        <v>84930.84</v>
      </c>
      <c r="H2060" s="34">
        <v>83735.86</v>
      </c>
      <c r="I2060" s="34">
        <v>83735.86</v>
      </c>
      <c r="J2060" s="34">
        <v>76066.23</v>
      </c>
      <c r="K2060" s="34">
        <v>69482.960000000006</v>
      </c>
      <c r="L2060" s="34">
        <v>66767.09</v>
      </c>
      <c r="M2060" s="34">
        <v>47386.6</v>
      </c>
      <c r="N2060" s="34">
        <v>43041.2</v>
      </c>
      <c r="O2060" s="34">
        <v>43041.197699999997</v>
      </c>
      <c r="P2060" s="34">
        <v>43041.197699999997</v>
      </c>
      <c r="Q2060" s="34"/>
      <c r="R2060" s="34"/>
      <c r="S2060" s="34"/>
    </row>
    <row r="2061" spans="2:19">
      <c r="B2061" s="5">
        <v>1959</v>
      </c>
      <c r="C2061" s="34"/>
      <c r="D2061" s="34">
        <v>91840.81</v>
      </c>
      <c r="E2061" s="34">
        <v>91840.84</v>
      </c>
      <c r="F2061" s="34">
        <v>91631.54</v>
      </c>
      <c r="G2061" s="34">
        <v>91610.61</v>
      </c>
      <c r="H2061" s="34">
        <v>91610.61</v>
      </c>
      <c r="I2061" s="34">
        <v>91610.61</v>
      </c>
      <c r="J2061" s="34">
        <v>82380.479999999996</v>
      </c>
      <c r="K2061" s="34">
        <v>82380.460000000006</v>
      </c>
      <c r="L2061" s="34">
        <v>82380.460000000006</v>
      </c>
      <c r="M2061" s="34">
        <v>81982.789999999994</v>
      </c>
      <c r="N2061" s="34">
        <v>67771.320000000007</v>
      </c>
      <c r="O2061" s="34">
        <v>63083.001100000001</v>
      </c>
      <c r="P2061" s="34">
        <v>63083.001100000001</v>
      </c>
      <c r="Q2061" s="34"/>
      <c r="R2061" s="34"/>
      <c r="S2061" s="34"/>
    </row>
    <row r="2062" spans="2:19">
      <c r="B2062" s="5">
        <v>1958</v>
      </c>
      <c r="C2062" s="34"/>
      <c r="D2062" s="34">
        <v>100321.11</v>
      </c>
      <c r="E2062" s="34">
        <v>100321.15</v>
      </c>
      <c r="F2062" s="34">
        <v>99164.3</v>
      </c>
      <c r="G2062" s="34">
        <v>93968.63</v>
      </c>
      <c r="H2062" s="34">
        <v>90558.97</v>
      </c>
      <c r="I2062" s="34">
        <v>83678.759999999995</v>
      </c>
      <c r="J2062" s="34">
        <v>83678.759999999995</v>
      </c>
      <c r="K2062" s="34">
        <v>78503.350000000006</v>
      </c>
      <c r="L2062" s="34">
        <v>78503.350000000006</v>
      </c>
      <c r="M2062" s="34">
        <v>29733.040000000001</v>
      </c>
      <c r="N2062" s="34">
        <v>19747.61</v>
      </c>
      <c r="O2062" s="34">
        <v>16013.221799999999</v>
      </c>
      <c r="P2062" s="34">
        <v>16013.221799999999</v>
      </c>
      <c r="Q2062" s="34"/>
      <c r="R2062" s="34"/>
      <c r="S2062" s="34"/>
    </row>
    <row r="2063" spans="2:19">
      <c r="B2063" s="5">
        <v>1957</v>
      </c>
      <c r="C2063" s="34"/>
      <c r="D2063" s="34">
        <v>57710.71</v>
      </c>
      <c r="E2063" s="34">
        <v>57710.7</v>
      </c>
      <c r="F2063" s="34">
        <v>55243.58</v>
      </c>
      <c r="G2063" s="34">
        <v>55243.58</v>
      </c>
      <c r="H2063" s="34">
        <v>46361.98</v>
      </c>
      <c r="I2063" s="34">
        <v>46361.98</v>
      </c>
      <c r="J2063" s="34">
        <v>44901.45</v>
      </c>
      <c r="K2063" s="34">
        <v>44901.46</v>
      </c>
      <c r="L2063" s="34">
        <v>44901.46</v>
      </c>
      <c r="M2063" s="34">
        <v>34658.01</v>
      </c>
      <c r="N2063" s="34">
        <v>34658.01</v>
      </c>
      <c r="O2063" s="34">
        <v>34658.005599999997</v>
      </c>
      <c r="P2063" s="34">
        <v>34658.005599999997</v>
      </c>
      <c r="Q2063" s="34"/>
      <c r="R2063" s="34"/>
      <c r="S2063" s="34"/>
    </row>
    <row r="2064" spans="2:19">
      <c r="B2064" s="5">
        <v>1956</v>
      </c>
      <c r="C2064" s="34"/>
      <c r="D2064" s="34">
        <v>69853.36</v>
      </c>
      <c r="E2064" s="34">
        <v>69853.19</v>
      </c>
      <c r="F2064" s="34">
        <v>69853.19</v>
      </c>
      <c r="G2064" s="34">
        <v>69853.19</v>
      </c>
      <c r="H2064" s="34">
        <v>65097.39</v>
      </c>
      <c r="I2064" s="34">
        <v>65097.39</v>
      </c>
      <c r="J2064" s="34">
        <v>59827.96</v>
      </c>
      <c r="K2064" s="34">
        <v>59828.11</v>
      </c>
      <c r="L2064" s="34">
        <v>49517.51</v>
      </c>
      <c r="M2064" s="34">
        <v>39244.959999999999</v>
      </c>
      <c r="N2064" s="34">
        <v>37019.24</v>
      </c>
      <c r="O2064" s="34">
        <v>33537.9827</v>
      </c>
      <c r="P2064" s="34">
        <v>33537.9827</v>
      </c>
      <c r="Q2064" s="34"/>
      <c r="R2064" s="34"/>
      <c r="S2064" s="34"/>
    </row>
    <row r="2065" spans="2:19">
      <c r="B2065" s="5">
        <v>1955</v>
      </c>
      <c r="C2065" s="34"/>
      <c r="D2065" s="34">
        <v>44765.99</v>
      </c>
      <c r="E2065" s="34">
        <v>44766.01</v>
      </c>
      <c r="F2065" s="34">
        <v>44766.01</v>
      </c>
      <c r="G2065" s="34">
        <v>43754.87</v>
      </c>
      <c r="H2065" s="34">
        <v>30279.11</v>
      </c>
      <c r="I2065" s="34">
        <v>25719.78</v>
      </c>
      <c r="J2065" s="34">
        <v>9137.0499999999993</v>
      </c>
      <c r="K2065" s="34">
        <v>5644.01</v>
      </c>
      <c r="L2065" s="34">
        <v>3640.11</v>
      </c>
      <c r="M2065" s="34">
        <v>864.07</v>
      </c>
      <c r="N2065" s="34">
        <v>864.07</v>
      </c>
      <c r="O2065" s="34">
        <v>864.06629999999996</v>
      </c>
      <c r="P2065" s="34">
        <v>864.06629999999996</v>
      </c>
      <c r="Q2065" s="34"/>
      <c r="R2065" s="34"/>
      <c r="S2065" s="34"/>
    </row>
    <row r="2066" spans="2:19">
      <c r="B2066" s="5">
        <v>1954</v>
      </c>
      <c r="C2066" s="34"/>
      <c r="D2066" s="34">
        <v>28325.8</v>
      </c>
      <c r="E2066" s="34">
        <v>28325.83</v>
      </c>
      <c r="F2066" s="34">
        <v>26864.080000000002</v>
      </c>
      <c r="G2066" s="34">
        <v>26864.080000000002</v>
      </c>
      <c r="H2066" s="34">
        <v>26864.080000000002</v>
      </c>
      <c r="I2066" s="34">
        <v>14385.74</v>
      </c>
      <c r="J2066" s="34">
        <v>14385.74</v>
      </c>
      <c r="K2066" s="34">
        <v>14385.73</v>
      </c>
      <c r="L2066" s="34">
        <v>12852.68</v>
      </c>
      <c r="M2066" s="34">
        <v>12852.68</v>
      </c>
      <c r="N2066" s="34">
        <v>12852.68</v>
      </c>
      <c r="O2066" s="34">
        <v>11212.6675</v>
      </c>
      <c r="P2066" s="34">
        <v>11212.6675</v>
      </c>
      <c r="Q2066" s="34"/>
      <c r="R2066" s="34"/>
      <c r="S2066" s="34"/>
    </row>
    <row r="2067" spans="2:19">
      <c r="B2067" s="5">
        <v>1953</v>
      </c>
      <c r="C2067" s="34"/>
      <c r="D2067" s="34">
        <v>16471.39</v>
      </c>
      <c r="E2067" s="34">
        <v>16471.41</v>
      </c>
      <c r="F2067" s="34">
        <v>12906.17</v>
      </c>
      <c r="G2067" s="34">
        <v>427.83</v>
      </c>
      <c r="H2067" s="34">
        <v>427.83</v>
      </c>
      <c r="I2067" s="34">
        <v>427.83</v>
      </c>
      <c r="J2067" s="34">
        <v>427.83</v>
      </c>
      <c r="K2067" s="34">
        <v>427.83</v>
      </c>
      <c r="L2067" s="34">
        <v>427.83</v>
      </c>
      <c r="M2067" s="34">
        <v>427.83</v>
      </c>
      <c r="N2067" s="34">
        <v>427.83</v>
      </c>
      <c r="O2067" s="34">
        <v>427.82830000000001</v>
      </c>
      <c r="P2067" s="34">
        <v>427.82830000000001</v>
      </c>
      <c r="Q2067" s="34"/>
      <c r="R2067" s="34"/>
      <c r="S2067" s="34"/>
    </row>
    <row r="2068" spans="2:19">
      <c r="B2068" s="5">
        <v>1952</v>
      </c>
      <c r="C2068" s="34"/>
      <c r="D2068" s="34">
        <v>16176.109999999999</v>
      </c>
      <c r="E2068" s="34">
        <v>15304.59</v>
      </c>
      <c r="F2068" s="34">
        <v>15304.59</v>
      </c>
      <c r="G2068" s="34">
        <v>15304.59</v>
      </c>
      <c r="H2068" s="34">
        <v>10423.86</v>
      </c>
      <c r="I2068" s="34">
        <v>10423.86</v>
      </c>
      <c r="J2068" s="34">
        <v>8837.6200000000008</v>
      </c>
      <c r="K2068" s="34">
        <v>8837.59</v>
      </c>
      <c r="L2068" s="34">
        <v>5072.47</v>
      </c>
      <c r="M2068" s="34">
        <v>3242.19</v>
      </c>
      <c r="N2068" s="34">
        <v>3242.19</v>
      </c>
      <c r="O2068" s="34">
        <v>3242.1945000000001</v>
      </c>
      <c r="P2068" s="34">
        <v>3242.1945000000001</v>
      </c>
      <c r="Q2068" s="34"/>
      <c r="R2068" s="34"/>
      <c r="S2068" s="34"/>
    </row>
    <row r="2069" spans="2:19">
      <c r="B2069" s="5">
        <v>1951</v>
      </c>
      <c r="C2069" s="34"/>
      <c r="D2069" s="34">
        <v>4448.79</v>
      </c>
      <c r="E2069" s="34">
        <v>4448.8</v>
      </c>
      <c r="F2069" s="34">
        <v>4448.8</v>
      </c>
      <c r="G2069" s="34">
        <v>1315.16</v>
      </c>
      <c r="H2069" s="34">
        <v>1315.16</v>
      </c>
      <c r="I2069" s="34">
        <v>1315.16</v>
      </c>
      <c r="J2069" s="34">
        <v>1315.16</v>
      </c>
      <c r="K2069" s="34">
        <v>1315.15</v>
      </c>
      <c r="L2069" s="34">
        <v>1315.15</v>
      </c>
      <c r="M2069" s="34">
        <v>1315.15</v>
      </c>
      <c r="N2069" s="34">
        <v>1315.15</v>
      </c>
      <c r="O2069" s="34">
        <v>1315.1532999999999</v>
      </c>
      <c r="P2069" s="34">
        <v>1315.1532999999999</v>
      </c>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v>1383947.26</v>
      </c>
      <c r="E2071" s="34">
        <v>1215005.47</v>
      </c>
      <c r="F2071" s="34">
        <v>1084733.74</v>
      </c>
      <c r="G2071" s="34">
        <v>941754.62</v>
      </c>
      <c r="H2071" s="34">
        <v>832410.61</v>
      </c>
      <c r="I2071" s="34">
        <v>760752</v>
      </c>
      <c r="J2071" s="34">
        <v>647554.92000000004</v>
      </c>
      <c r="K2071" s="34">
        <v>523439.07</v>
      </c>
      <c r="L2071" s="34">
        <v>386095.3</v>
      </c>
      <c r="M2071" s="34">
        <v>318825.18</v>
      </c>
      <c r="N2071" s="34">
        <v>280012.78000000003</v>
      </c>
      <c r="O2071" s="34">
        <v>105462.6523</v>
      </c>
      <c r="P2071" s="34">
        <v>3803.7557999999999</v>
      </c>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202</v>
      </c>
      <c r="B2091" s="6" t="s">
        <v>181</v>
      </c>
      <c r="C2091" s="7">
        <f>SUM(C2014:C2090)</f>
        <v>0</v>
      </c>
      <c r="D2091" s="7">
        <f>SUM(D2013:D2090)</f>
        <v>65333549.605399996</v>
      </c>
      <c r="E2091" s="7">
        <f>SUM(E2012:E2090)</f>
        <v>65948868.87999998</v>
      </c>
      <c r="F2091" s="7">
        <f>SUM(F2011:F2090)</f>
        <v>66001753.519999996</v>
      </c>
      <c r="G2091" s="7">
        <f>SUM(G2010:G2090)</f>
        <v>66937814.569999978</v>
      </c>
      <c r="H2091" s="7">
        <f>SUM(H2004:H2090)</f>
        <v>67967999.36999999</v>
      </c>
      <c r="I2091" s="7">
        <f>SUM(I2004:I2090)</f>
        <v>69100319.049999997</v>
      </c>
      <c r="J2091" s="7">
        <f t="shared" ref="J2091" si="39">SUM(J2004:J2090)</f>
        <v>69800524.819999993</v>
      </c>
      <c r="K2091" s="7">
        <f>SUM(K2004:K2090)</f>
        <v>70714215.009999976</v>
      </c>
      <c r="L2091" s="7">
        <f t="shared" ref="L2091" si="40">SUM(L2004:L2090)</f>
        <v>71989771.939999998</v>
      </c>
      <c r="M2091" s="7">
        <f>SUM(M2004:M2090)</f>
        <v>73259926.819999978</v>
      </c>
      <c r="N2091" s="10">
        <f>SUM(N1999:N2090)</f>
        <v>73924626.030000001</v>
      </c>
      <c r="O2091" s="10">
        <f>SUM(O1999:O2090)</f>
        <v>75268163.68279995</v>
      </c>
      <c r="P2091" s="10">
        <f>SUM(P1999:P2090)</f>
        <v>77087006.573999986</v>
      </c>
      <c r="Q2091" s="10">
        <f>SUM(Q1999:Q2090)</f>
        <v>79708357.049199969</v>
      </c>
      <c r="R2091" s="10">
        <f>SUM(R1998:R2090)</f>
        <v>81792453.395199969</v>
      </c>
      <c r="S2091" s="10">
        <f>SUM(S1998:S2090)</f>
        <v>85162798.919099942</v>
      </c>
    </row>
    <row r="2092" spans="1:19">
      <c r="A2092" s="64"/>
      <c r="B2092" s="6"/>
      <c r="C2092" s="7"/>
      <c r="D2092" s="7"/>
      <c r="E2092" s="7"/>
      <c r="F2092" s="7"/>
      <c r="G2092" s="7"/>
      <c r="H2092" s="7"/>
      <c r="I2092" s="7"/>
      <c r="J2092" s="7"/>
      <c r="K2092" s="7"/>
      <c r="L2092" s="7"/>
      <c r="M2092" s="9"/>
    </row>
    <row r="2093" spans="1:19" ht="25.5">
      <c r="A2093" s="65" t="s">
        <v>203</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v>2780.35</v>
      </c>
      <c r="J2103" s="34">
        <v>2780.35</v>
      </c>
      <c r="K2103" s="34">
        <v>2780.35</v>
      </c>
      <c r="L2103" s="34">
        <v>2780.35</v>
      </c>
      <c r="M2103" s="34">
        <v>2780.35</v>
      </c>
      <c r="N2103" s="34">
        <v>2780.35</v>
      </c>
      <c r="O2103" s="34"/>
      <c r="P2103" s="34"/>
      <c r="Q2103" s="34"/>
      <c r="R2103" s="34"/>
      <c r="S2103" s="34"/>
    </row>
    <row r="2104" spans="1:19">
      <c r="B2104" s="5">
        <v>2011</v>
      </c>
      <c r="C2104" s="33"/>
      <c r="D2104" s="33"/>
      <c r="E2104" s="33"/>
      <c r="F2104" s="33"/>
      <c r="G2104" s="33"/>
      <c r="H2104" s="34"/>
      <c r="I2104" s="34">
        <v>31519.18</v>
      </c>
      <c r="J2104" s="34">
        <v>31519.18</v>
      </c>
      <c r="K2104" s="34">
        <v>31519.18</v>
      </c>
      <c r="L2104" s="34">
        <v>31519.18</v>
      </c>
      <c r="M2104" s="34">
        <v>31519.18</v>
      </c>
      <c r="N2104" s="34">
        <v>31519.18</v>
      </c>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v>375.05</v>
      </c>
      <c r="E2119" s="34">
        <v>375.05</v>
      </c>
      <c r="F2119" s="34">
        <v>375.05</v>
      </c>
      <c r="G2119" s="34">
        <v>375.05</v>
      </c>
      <c r="H2119" s="34">
        <v>375.05</v>
      </c>
      <c r="I2119" s="34">
        <v>375.05</v>
      </c>
      <c r="J2119" s="34">
        <v>375.05</v>
      </c>
      <c r="K2119" s="34">
        <v>375.05</v>
      </c>
      <c r="L2119" s="34">
        <v>375.05</v>
      </c>
      <c r="M2119" s="34">
        <v>375.05</v>
      </c>
      <c r="N2119" s="34">
        <v>375.05</v>
      </c>
      <c r="O2119" s="34">
        <v>375.04999999999995</v>
      </c>
      <c r="P2119" s="34">
        <v>375.04999999999995</v>
      </c>
      <c r="Q2119" s="34">
        <v>375.04999999999995</v>
      </c>
      <c r="R2119" s="34">
        <v>375.04999999999995</v>
      </c>
      <c r="S2119" s="34">
        <v>375.04999999999995</v>
      </c>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v>1938.84</v>
      </c>
      <c r="E2121" s="34">
        <v>1938.84</v>
      </c>
      <c r="F2121" s="34">
        <v>1938.84</v>
      </c>
      <c r="G2121" s="34">
        <v>1938.84</v>
      </c>
      <c r="H2121" s="34">
        <v>1938.84</v>
      </c>
      <c r="I2121" s="34">
        <v>1938.84</v>
      </c>
      <c r="J2121" s="34">
        <v>1938.84</v>
      </c>
      <c r="K2121" s="34">
        <v>1938.82</v>
      </c>
      <c r="L2121" s="34">
        <v>1938.82</v>
      </c>
      <c r="M2121" s="34">
        <v>1938.82</v>
      </c>
      <c r="N2121" s="34">
        <v>1938.82</v>
      </c>
      <c r="O2121" s="34">
        <v>1938.82</v>
      </c>
      <c r="P2121" s="34">
        <v>1938.82</v>
      </c>
      <c r="Q2121" s="34">
        <v>1938.82</v>
      </c>
      <c r="R2121" s="34">
        <v>1938.82</v>
      </c>
      <c r="S2121" s="34">
        <v>1938.82</v>
      </c>
    </row>
    <row r="2122" spans="2:19">
      <c r="B2122" s="5">
        <v>1993</v>
      </c>
      <c r="C2122" s="34"/>
      <c r="D2122" s="34">
        <v>586.33000000000004</v>
      </c>
      <c r="E2122" s="34">
        <v>586.33000000000004</v>
      </c>
      <c r="F2122" s="34">
        <v>586.33000000000004</v>
      </c>
      <c r="G2122" s="34">
        <v>586.33000000000004</v>
      </c>
      <c r="H2122" s="34">
        <v>586.33000000000004</v>
      </c>
      <c r="I2122" s="34">
        <v>586.33000000000004</v>
      </c>
      <c r="J2122" s="34">
        <v>586.33000000000004</v>
      </c>
      <c r="K2122" s="34">
        <v>586.32000000000005</v>
      </c>
      <c r="L2122" s="34">
        <v>586.32000000000005</v>
      </c>
      <c r="M2122" s="34">
        <v>586.32000000000005</v>
      </c>
      <c r="N2122" s="34">
        <v>586.32000000000005</v>
      </c>
      <c r="O2122" s="34">
        <v>586.32000000000005</v>
      </c>
      <c r="P2122" s="34">
        <v>586.32000000000005</v>
      </c>
      <c r="Q2122" s="34">
        <v>586.32000000000005</v>
      </c>
      <c r="R2122" s="34">
        <v>586.32000000000005</v>
      </c>
      <c r="S2122" s="34">
        <v>586.32000000000005</v>
      </c>
    </row>
    <row r="2123" spans="2:19">
      <c r="B2123" s="5">
        <v>1992</v>
      </c>
      <c r="C2123" s="34"/>
      <c r="D2123" s="34">
        <v>2732.2</v>
      </c>
      <c r="E2123" s="34">
        <v>2732.2</v>
      </c>
      <c r="F2123" s="34">
        <v>2732.2</v>
      </c>
      <c r="G2123" s="34">
        <v>2732.2</v>
      </c>
      <c r="H2123" s="34">
        <v>2732.2</v>
      </c>
      <c r="I2123" s="34">
        <v>2732.2</v>
      </c>
      <c r="J2123" s="34">
        <v>2732.2</v>
      </c>
      <c r="K2123" s="34">
        <v>2732.18</v>
      </c>
      <c r="L2123" s="34">
        <v>2732.18</v>
      </c>
      <c r="M2123" s="34">
        <v>2732.18</v>
      </c>
      <c r="N2123" s="34">
        <v>2732.18</v>
      </c>
      <c r="O2123" s="34">
        <v>2732.1800000000003</v>
      </c>
      <c r="P2123" s="34">
        <v>2732.1800000000003</v>
      </c>
      <c r="Q2123" s="34">
        <v>2732.1800000000003</v>
      </c>
      <c r="R2123" s="34">
        <v>2732.1800000000003</v>
      </c>
      <c r="S2123" s="34">
        <v>2732.1800000000003</v>
      </c>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v>95305.11</v>
      </c>
      <c r="E2133" s="34">
        <v>95305.11</v>
      </c>
      <c r="F2133" s="34">
        <v>95305.11</v>
      </c>
      <c r="G2133" s="34">
        <v>95305.11</v>
      </c>
      <c r="H2133" s="34">
        <v>95305.11</v>
      </c>
      <c r="I2133" s="34">
        <v>95305.11</v>
      </c>
      <c r="J2133" s="34">
        <v>95305.11</v>
      </c>
      <c r="K2133" s="34">
        <v>95305.24</v>
      </c>
      <c r="L2133" s="34">
        <v>95305.24</v>
      </c>
      <c r="M2133" s="34">
        <v>95305.24</v>
      </c>
      <c r="N2133" s="34">
        <v>95305.24</v>
      </c>
      <c r="O2133" s="34">
        <v>95305.241999999998</v>
      </c>
      <c r="P2133" s="34">
        <v>95305.241999999998</v>
      </c>
      <c r="Q2133" s="34">
        <v>95305.241999999998</v>
      </c>
      <c r="R2133" s="34">
        <v>95305.241999999998</v>
      </c>
      <c r="S2133" s="34">
        <v>95305.241999999998</v>
      </c>
    </row>
    <row r="2134" spans="2:19">
      <c r="B2134" s="5">
        <v>1981</v>
      </c>
      <c r="C2134" s="34"/>
      <c r="D2134" s="34">
        <v>122771.13</v>
      </c>
      <c r="E2134" s="34">
        <v>122771.13</v>
      </c>
      <c r="F2134" s="34">
        <v>94465.73</v>
      </c>
      <c r="G2134" s="34">
        <v>86248.69</v>
      </c>
      <c r="H2134" s="34">
        <v>86248.69</v>
      </c>
      <c r="I2134" s="34">
        <v>86248.69</v>
      </c>
      <c r="J2134" s="34">
        <v>86248.69</v>
      </c>
      <c r="K2134" s="34">
        <v>86248.58</v>
      </c>
      <c r="L2134" s="34">
        <v>86248.58</v>
      </c>
      <c r="M2134" s="34">
        <v>86248.58</v>
      </c>
      <c r="N2134" s="34">
        <v>86248.58</v>
      </c>
      <c r="O2134" s="34">
        <v>86248.5766</v>
      </c>
      <c r="P2134" s="34">
        <v>86248.5766</v>
      </c>
      <c r="Q2134" s="34">
        <v>86248.5766</v>
      </c>
      <c r="R2134" s="34">
        <v>83502.835000000006</v>
      </c>
      <c r="S2134" s="34">
        <v>83502.835000000006</v>
      </c>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v>45950.98</v>
      </c>
      <c r="E2137" s="34">
        <v>45950.98</v>
      </c>
      <c r="F2137" s="34">
        <v>45950.98</v>
      </c>
      <c r="G2137" s="34">
        <v>45950.98</v>
      </c>
      <c r="H2137" s="34">
        <v>43645.74</v>
      </c>
      <c r="I2137" s="34">
        <v>42945.64</v>
      </c>
      <c r="J2137" s="34">
        <v>36969.11</v>
      </c>
      <c r="K2137" s="34">
        <v>49658.39</v>
      </c>
      <c r="L2137" s="34">
        <v>49658.39</v>
      </c>
      <c r="M2137" s="34">
        <v>49658.39</v>
      </c>
      <c r="N2137" s="34">
        <v>14100.94</v>
      </c>
      <c r="O2137" s="34">
        <v>14100.935600000001</v>
      </c>
      <c r="P2137" s="34">
        <v>4934.8955999999998</v>
      </c>
      <c r="Q2137" s="34">
        <v>4934.8955999999998</v>
      </c>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v>58956.27</v>
      </c>
      <c r="E2139" s="34">
        <v>20359.41</v>
      </c>
      <c r="F2139" s="34">
        <v>5735.7</v>
      </c>
      <c r="G2139" s="34">
        <v>3659.77</v>
      </c>
      <c r="H2139" s="34">
        <v>61.51</v>
      </c>
      <c r="I2139" s="34">
        <v>61.51</v>
      </c>
      <c r="J2139" s="34">
        <v>61.51</v>
      </c>
      <c r="K2139" s="34">
        <v>61.51</v>
      </c>
      <c r="L2139" s="34">
        <v>61.51</v>
      </c>
      <c r="M2139" s="34">
        <v>61.51</v>
      </c>
      <c r="N2139" s="34"/>
      <c r="O2139" s="34"/>
      <c r="P2139" s="34"/>
      <c r="Q2139" s="34"/>
      <c r="R2139" s="34"/>
      <c r="S2139" s="34"/>
    </row>
    <row r="2140" spans="2:19">
      <c r="B2140" s="5">
        <v>1975</v>
      </c>
      <c r="C2140" s="34"/>
      <c r="D2140" s="34">
        <v>15850.6</v>
      </c>
      <c r="E2140" s="34">
        <v>15850.58</v>
      </c>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v>8488.4500000000007</v>
      </c>
      <c r="E2142" s="34">
        <v>8488.44</v>
      </c>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v>893.15</v>
      </c>
      <c r="E2165" s="34">
        <v>893.14</v>
      </c>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203</v>
      </c>
      <c r="B2186" s="6" t="s">
        <v>181</v>
      </c>
      <c r="C2186" s="7">
        <f>SUM(C2109:C2185)</f>
        <v>0</v>
      </c>
      <c r="D2186" s="7">
        <f>SUM(D2108:D2185)</f>
        <v>353848.11000000004</v>
      </c>
      <c r="E2186" s="7">
        <f>SUM(E2107:E2185)</f>
        <v>315251.21000000002</v>
      </c>
      <c r="F2186" s="7">
        <f>SUM(F2106:F2185)</f>
        <v>247089.94000000003</v>
      </c>
      <c r="G2186" s="7">
        <f>SUM(G2105:G2185)</f>
        <v>236796.97</v>
      </c>
      <c r="H2186" s="7">
        <f>SUM(H2099:H2185)</f>
        <v>230893.47</v>
      </c>
      <c r="I2186" s="7">
        <f>SUM(I2099:I2185)</f>
        <v>264492.90000000002</v>
      </c>
      <c r="J2186" s="7">
        <f t="shared" ref="J2186" si="41">SUM(J2099:J2185)</f>
        <v>258516.37</v>
      </c>
      <c r="K2186" s="7">
        <f>SUM(K2099:K2185)</f>
        <v>271205.62000000005</v>
      </c>
      <c r="L2186" s="7">
        <f t="shared" ref="L2186" si="42">SUM(L2099:L2185)</f>
        <v>271205.62000000005</v>
      </c>
      <c r="M2186" s="7">
        <f>SUM(M2099:M2185)</f>
        <v>271205.62000000005</v>
      </c>
      <c r="N2186" s="10">
        <f>SUM(N2094:N2185)</f>
        <v>235586.66000000003</v>
      </c>
      <c r="O2186" s="10">
        <f>SUM(O2094:O2185)</f>
        <v>201287.12419999999</v>
      </c>
      <c r="P2186" s="10">
        <f>SUM(P2094:P2185)</f>
        <v>192121.08419999998</v>
      </c>
      <c r="Q2186" s="10">
        <f>SUM(Q2094:Q2185)</f>
        <v>192121.08419999998</v>
      </c>
      <c r="R2186" s="10">
        <f>SUM(R2093:R2185)</f>
        <v>184440.44699999999</v>
      </c>
      <c r="S2186" s="10">
        <f>SUM(S2093:S2185)</f>
        <v>184440.44699999999</v>
      </c>
    </row>
    <row r="2187" spans="1:19">
      <c r="A2187" s="64"/>
      <c r="B2187" s="6"/>
      <c r="C2187" s="7"/>
      <c r="D2187" s="7"/>
      <c r="E2187" s="7"/>
      <c r="F2187" s="7"/>
      <c r="G2187" s="7"/>
      <c r="H2187" s="7"/>
      <c r="I2187" s="7"/>
      <c r="J2187" s="7"/>
      <c r="K2187" s="7"/>
      <c r="L2187" s="7"/>
      <c r="M2187" s="9"/>
    </row>
    <row r="2188" spans="1:19">
      <c r="A2188" s="65" t="s">
        <v>204</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204</v>
      </c>
      <c r="B2281" s="6" t="s">
        <v>181</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205</v>
      </c>
      <c r="B2283" s="5">
        <v>2022</v>
      </c>
      <c r="C2283" s="33"/>
      <c r="D2283" s="33"/>
      <c r="E2283" s="33"/>
      <c r="F2283" s="33"/>
      <c r="G2283" s="33"/>
      <c r="H2283" s="33"/>
      <c r="I2283" s="33"/>
      <c r="J2283" s="33"/>
      <c r="K2283" s="33"/>
      <c r="L2283" s="33"/>
      <c r="M2283" s="33"/>
      <c r="N2283" s="33"/>
      <c r="O2283" s="33"/>
      <c r="P2283" s="33"/>
      <c r="Q2283" s="33"/>
      <c r="R2283" s="62"/>
      <c r="S2283" s="34">
        <v>1279170.21</v>
      </c>
    </row>
    <row r="2284" spans="1:19">
      <c r="A2284" s="35"/>
      <c r="B2284" s="5">
        <v>2021</v>
      </c>
      <c r="C2284" s="33"/>
      <c r="D2284" s="33"/>
      <c r="E2284" s="33"/>
      <c r="F2284" s="33"/>
      <c r="G2284" s="33"/>
      <c r="H2284" s="33"/>
      <c r="I2284" s="33"/>
      <c r="J2284" s="33"/>
      <c r="K2284" s="33"/>
      <c r="L2284" s="33"/>
      <c r="M2284" s="33"/>
      <c r="N2284" s="33"/>
      <c r="O2284" s="33"/>
      <c r="P2284" s="33"/>
      <c r="Q2284" s="33"/>
      <c r="R2284" s="34">
        <v>661447.32999999996</v>
      </c>
      <c r="S2284" s="34">
        <v>661447.33000000007</v>
      </c>
    </row>
    <row r="2285" spans="1:19">
      <c r="B2285" s="5">
        <v>2020</v>
      </c>
      <c r="C2285" s="33"/>
      <c r="D2285" s="33"/>
      <c r="E2285" s="33"/>
      <c r="F2285" s="33"/>
      <c r="G2285" s="33"/>
      <c r="H2285" s="33"/>
      <c r="I2285" s="33"/>
      <c r="J2285" s="33"/>
      <c r="K2285" s="33"/>
      <c r="L2285" s="33"/>
      <c r="M2285" s="33"/>
      <c r="N2285" s="33"/>
      <c r="O2285" s="33"/>
      <c r="P2285" s="33"/>
      <c r="Q2285" s="34">
        <v>791811.37000000011</v>
      </c>
      <c r="R2285" s="34">
        <v>791811.37000000011</v>
      </c>
      <c r="S2285" s="34">
        <v>791811.37</v>
      </c>
    </row>
    <row r="2286" spans="1:19">
      <c r="A2286" s="37"/>
      <c r="B2286" s="5">
        <v>2019</v>
      </c>
      <c r="C2286" s="33"/>
      <c r="D2286" s="33"/>
      <c r="E2286" s="33"/>
      <c r="F2286" s="33"/>
      <c r="G2286" s="33"/>
      <c r="H2286" s="33"/>
      <c r="I2286" s="33"/>
      <c r="J2286" s="33"/>
      <c r="K2286" s="33"/>
      <c r="L2286" s="33"/>
      <c r="M2286" s="33"/>
      <c r="N2286" s="33"/>
      <c r="O2286" s="33"/>
      <c r="P2286" s="34">
        <v>655738.02</v>
      </c>
      <c r="Q2286" s="34">
        <v>655738.02</v>
      </c>
      <c r="R2286" s="34">
        <v>655738.02</v>
      </c>
      <c r="S2286" s="34">
        <v>655738.02</v>
      </c>
    </row>
    <row r="2287" spans="1:19">
      <c r="A2287" s="37"/>
      <c r="B2287" s="5">
        <v>2018</v>
      </c>
      <c r="C2287" s="33"/>
      <c r="D2287" s="33"/>
      <c r="E2287" s="33"/>
      <c r="F2287" s="33"/>
      <c r="G2287" s="33"/>
      <c r="H2287" s="33"/>
      <c r="I2287" s="33"/>
      <c r="J2287" s="33"/>
      <c r="K2287" s="33"/>
      <c r="L2287" s="33"/>
      <c r="M2287" s="33"/>
      <c r="N2287" s="33"/>
      <c r="O2287" s="34">
        <v>464178.89999999997</v>
      </c>
      <c r="P2287" s="34">
        <v>464178.89999999997</v>
      </c>
      <c r="Q2287" s="34">
        <v>464178.89999999997</v>
      </c>
      <c r="R2287" s="34">
        <v>464178.89999999997</v>
      </c>
      <c r="S2287" s="34">
        <v>464178.9</v>
      </c>
    </row>
    <row r="2288" spans="1:19">
      <c r="A2288" s="37"/>
      <c r="B2288" s="5">
        <v>2017</v>
      </c>
      <c r="C2288" s="33"/>
      <c r="D2288" s="33"/>
      <c r="E2288" s="33"/>
      <c r="F2288" s="33"/>
      <c r="G2288" s="33"/>
      <c r="H2288" s="33"/>
      <c r="I2288" s="33"/>
      <c r="J2288" s="33"/>
      <c r="K2288" s="33"/>
      <c r="L2288" s="33"/>
      <c r="M2288" s="33"/>
      <c r="N2288" s="34">
        <v>327182.37</v>
      </c>
      <c r="O2288" s="34">
        <v>327182.37</v>
      </c>
      <c r="P2288" s="34">
        <v>327182.37</v>
      </c>
      <c r="Q2288" s="34">
        <v>327182.37</v>
      </c>
      <c r="R2288" s="34">
        <v>327182.37</v>
      </c>
      <c r="S2288" s="34">
        <v>327182.37</v>
      </c>
    </row>
    <row r="2289" spans="2:19">
      <c r="B2289" s="5">
        <v>2016</v>
      </c>
      <c r="C2289" s="33"/>
      <c r="D2289" s="33"/>
      <c r="E2289" s="33"/>
      <c r="F2289" s="33"/>
      <c r="G2289" s="33"/>
      <c r="H2289" s="33"/>
      <c r="I2289" s="33"/>
      <c r="J2289" s="33"/>
      <c r="K2289" s="33"/>
      <c r="L2289" s="33"/>
      <c r="M2289" s="34">
        <v>626147.75</v>
      </c>
      <c r="N2289" s="34">
        <v>626147.75</v>
      </c>
      <c r="O2289" s="34">
        <v>598260.82000000007</v>
      </c>
      <c r="P2289" s="34">
        <v>598260.82000000007</v>
      </c>
      <c r="Q2289" s="34">
        <v>598260.82000000007</v>
      </c>
      <c r="R2289" s="34">
        <v>598260.82000000007</v>
      </c>
      <c r="S2289" s="34">
        <v>598260.82000000007</v>
      </c>
    </row>
    <row r="2290" spans="2:19">
      <c r="B2290" s="5">
        <v>2015</v>
      </c>
      <c r="C2290" s="33"/>
      <c r="D2290" s="33"/>
      <c r="E2290" s="33"/>
      <c r="F2290" s="33"/>
      <c r="G2290" s="33"/>
      <c r="H2290" s="33"/>
      <c r="I2290" s="33"/>
      <c r="J2290" s="33"/>
      <c r="K2290" s="33"/>
      <c r="L2290" s="34">
        <v>698422.01</v>
      </c>
      <c r="M2290" s="34">
        <v>686792.42</v>
      </c>
      <c r="N2290" s="34">
        <v>686792.42</v>
      </c>
      <c r="O2290" s="34">
        <v>686792.42</v>
      </c>
      <c r="P2290" s="34">
        <v>686792.42</v>
      </c>
      <c r="Q2290" s="34">
        <v>686792.42</v>
      </c>
      <c r="R2290" s="34">
        <v>686792.42</v>
      </c>
      <c r="S2290" s="34">
        <v>686792.41999999993</v>
      </c>
    </row>
    <row r="2291" spans="2:19">
      <c r="B2291" s="5">
        <v>2014</v>
      </c>
      <c r="C2291" s="33"/>
      <c r="D2291" s="33"/>
      <c r="E2291" s="33"/>
      <c r="F2291" s="33"/>
      <c r="G2291" s="33"/>
      <c r="H2291" s="33"/>
      <c r="I2291" s="33"/>
      <c r="J2291" s="33"/>
      <c r="K2291" s="34">
        <v>338256.42</v>
      </c>
      <c r="L2291" s="34">
        <v>338256.42</v>
      </c>
      <c r="M2291" s="34">
        <v>338256.42</v>
      </c>
      <c r="N2291" s="34">
        <v>338256.42</v>
      </c>
      <c r="O2291" s="34">
        <v>338256.42</v>
      </c>
      <c r="P2291" s="34">
        <v>338256.42</v>
      </c>
      <c r="Q2291" s="34">
        <v>338256.42</v>
      </c>
      <c r="R2291" s="34">
        <v>338256.42</v>
      </c>
      <c r="S2291" s="34">
        <v>338256.41999999993</v>
      </c>
    </row>
    <row r="2292" spans="2:19">
      <c r="B2292" s="5">
        <v>2013</v>
      </c>
      <c r="C2292" s="33"/>
      <c r="D2292" s="33"/>
      <c r="E2292" s="33"/>
      <c r="F2292" s="33"/>
      <c r="G2292" s="33"/>
      <c r="H2292" s="33"/>
      <c r="I2292" s="33"/>
      <c r="J2292" s="34">
        <v>257578.2</v>
      </c>
      <c r="K2292" s="34">
        <v>257578.2</v>
      </c>
      <c r="L2292" s="34">
        <v>257578.2</v>
      </c>
      <c r="M2292" s="34">
        <v>257578.2</v>
      </c>
      <c r="N2292" s="34">
        <v>257578.2</v>
      </c>
      <c r="O2292" s="34">
        <v>257578.19999999998</v>
      </c>
      <c r="P2292" s="34">
        <v>257578.19999999998</v>
      </c>
      <c r="Q2292" s="34">
        <v>257578.19999999998</v>
      </c>
      <c r="R2292" s="34">
        <v>257578.19999999998</v>
      </c>
      <c r="S2292" s="34">
        <v>257578.2</v>
      </c>
    </row>
    <row r="2293" spans="2:19">
      <c r="B2293" s="5">
        <v>2012</v>
      </c>
      <c r="C2293" s="33"/>
      <c r="D2293" s="33"/>
      <c r="E2293" s="33"/>
      <c r="F2293" s="33"/>
      <c r="G2293" s="33"/>
      <c r="H2293" s="33"/>
      <c r="I2293" s="34">
        <v>196113.39</v>
      </c>
      <c r="J2293" s="34">
        <v>196113.39</v>
      </c>
      <c r="K2293" s="34">
        <v>196113.39</v>
      </c>
      <c r="L2293" s="34">
        <v>196113.39</v>
      </c>
      <c r="M2293" s="34">
        <v>196113.39</v>
      </c>
      <c r="N2293" s="34">
        <v>196113.39</v>
      </c>
      <c r="O2293" s="34">
        <v>196113.38999999998</v>
      </c>
      <c r="P2293" s="34">
        <v>196113.38999999998</v>
      </c>
      <c r="Q2293" s="34">
        <v>196113.38999999998</v>
      </c>
      <c r="R2293" s="34">
        <v>196113.38999999998</v>
      </c>
      <c r="S2293" s="34">
        <v>196113.38999999998</v>
      </c>
    </row>
    <row r="2294" spans="2:19">
      <c r="B2294" s="5">
        <v>2011</v>
      </c>
      <c r="C2294" s="33"/>
      <c r="D2294" s="33"/>
      <c r="E2294" s="33"/>
      <c r="F2294" s="33"/>
      <c r="G2294" s="33"/>
      <c r="H2294" s="34">
        <v>209233.85</v>
      </c>
      <c r="I2294" s="34">
        <v>252564.62</v>
      </c>
      <c r="J2294" s="34">
        <v>252564.62</v>
      </c>
      <c r="K2294" s="34">
        <v>252564.62</v>
      </c>
      <c r="L2294" s="34">
        <v>252564.62</v>
      </c>
      <c r="M2294" s="34">
        <v>252564.62</v>
      </c>
      <c r="N2294" s="34">
        <v>252564.62</v>
      </c>
      <c r="O2294" s="34">
        <v>209233.84999999998</v>
      </c>
      <c r="P2294" s="34">
        <v>209233.84999999998</v>
      </c>
      <c r="Q2294" s="34">
        <v>209233.84999999998</v>
      </c>
      <c r="R2294" s="34">
        <v>209233.84999999998</v>
      </c>
      <c r="S2294" s="34">
        <v>209233.85000000003</v>
      </c>
    </row>
    <row r="2295" spans="2:19">
      <c r="B2295" s="5">
        <v>2010</v>
      </c>
      <c r="C2295" s="33"/>
      <c r="D2295" s="33"/>
      <c r="E2295" s="33"/>
      <c r="F2295" s="33"/>
      <c r="G2295" s="34">
        <v>98611.73</v>
      </c>
      <c r="H2295" s="34">
        <v>98611.73</v>
      </c>
      <c r="I2295" s="34">
        <v>125061.73</v>
      </c>
      <c r="J2295" s="34">
        <v>125061.73</v>
      </c>
      <c r="K2295" s="34">
        <v>125061.73</v>
      </c>
      <c r="L2295" s="34">
        <v>125061.73</v>
      </c>
      <c r="M2295" s="34">
        <v>125061.73</v>
      </c>
      <c r="N2295" s="34">
        <v>125061.73</v>
      </c>
      <c r="O2295" s="34">
        <v>98611.73000000001</v>
      </c>
      <c r="P2295" s="34">
        <v>98611.73000000001</v>
      </c>
      <c r="Q2295" s="34">
        <v>98611.73000000001</v>
      </c>
      <c r="R2295" s="34">
        <v>98611.73000000001</v>
      </c>
      <c r="S2295" s="34">
        <v>98611.73000000001</v>
      </c>
    </row>
    <row r="2296" spans="2:19">
      <c r="B2296" s="5">
        <v>2009</v>
      </c>
      <c r="C2296" s="33"/>
      <c r="D2296" s="33"/>
      <c r="E2296" s="33"/>
      <c r="F2296" s="34">
        <v>214290.33</v>
      </c>
      <c r="G2296" s="34">
        <v>214290.33</v>
      </c>
      <c r="H2296" s="34">
        <v>214290.33</v>
      </c>
      <c r="I2296" s="34">
        <v>214290.33</v>
      </c>
      <c r="J2296" s="34">
        <v>214290.33</v>
      </c>
      <c r="K2296" s="34">
        <v>214290.33</v>
      </c>
      <c r="L2296" s="34">
        <v>214290.33</v>
      </c>
      <c r="M2296" s="34">
        <v>214290.33</v>
      </c>
      <c r="N2296" s="34">
        <v>214290.33</v>
      </c>
      <c r="O2296" s="34">
        <v>209881.03000000003</v>
      </c>
      <c r="P2296" s="34">
        <v>209881.03000000003</v>
      </c>
      <c r="Q2296" s="34">
        <v>197344.99000000002</v>
      </c>
      <c r="R2296" s="34">
        <v>197344.99000000002</v>
      </c>
      <c r="S2296" s="34">
        <v>197344.99000000002</v>
      </c>
    </row>
    <row r="2297" spans="2:19">
      <c r="B2297" s="5">
        <v>2008</v>
      </c>
      <c r="C2297" s="33"/>
      <c r="D2297" s="33"/>
      <c r="E2297" s="34">
        <v>251905.21</v>
      </c>
      <c r="F2297" s="34">
        <v>251905.21</v>
      </c>
      <c r="G2297" s="34">
        <v>251905.21</v>
      </c>
      <c r="H2297" s="34">
        <v>251905.21</v>
      </c>
      <c r="I2297" s="34">
        <v>251905.21</v>
      </c>
      <c r="J2297" s="34">
        <v>251905.21</v>
      </c>
      <c r="K2297" s="34">
        <v>251905.21</v>
      </c>
      <c r="L2297" s="34">
        <v>251905.21</v>
      </c>
      <c r="M2297" s="34">
        <v>251905.21</v>
      </c>
      <c r="N2297" s="34">
        <v>251905.21</v>
      </c>
      <c r="O2297" s="34">
        <v>251905.20999999996</v>
      </c>
      <c r="P2297" s="34">
        <v>251905.20999999996</v>
      </c>
      <c r="Q2297" s="34">
        <v>251905.20999999996</v>
      </c>
      <c r="R2297" s="34">
        <v>251905.20999999996</v>
      </c>
      <c r="S2297" s="34">
        <v>251905.21</v>
      </c>
    </row>
    <row r="2298" spans="2:19">
      <c r="B2298" s="5">
        <v>2007</v>
      </c>
      <c r="C2298" s="33"/>
      <c r="D2298" s="34">
        <v>1214580.21</v>
      </c>
      <c r="E2298" s="34">
        <v>1214580.21</v>
      </c>
      <c r="F2298" s="34">
        <v>1214580.21</v>
      </c>
      <c r="G2298" s="34">
        <v>1214580.21</v>
      </c>
      <c r="H2298" s="34">
        <v>1214580.21</v>
      </c>
      <c r="I2298" s="34">
        <v>1214580.21</v>
      </c>
      <c r="J2298" s="34">
        <v>1214580.21</v>
      </c>
      <c r="K2298" s="34">
        <v>1214580.21</v>
      </c>
      <c r="L2298" s="34">
        <v>1214580.21</v>
      </c>
      <c r="M2298" s="34">
        <v>1214580.21</v>
      </c>
      <c r="N2298" s="34">
        <v>1214580.21</v>
      </c>
      <c r="O2298" s="34">
        <v>1214580.2100000002</v>
      </c>
      <c r="P2298" s="34">
        <v>1214580.2100000002</v>
      </c>
      <c r="Q2298" s="34">
        <v>1214580.2100000002</v>
      </c>
      <c r="R2298" s="34">
        <v>1214580.2100000002</v>
      </c>
      <c r="S2298" s="34">
        <v>1214580.2100000004</v>
      </c>
    </row>
    <row r="2299" spans="2:19">
      <c r="B2299" s="5">
        <v>2006</v>
      </c>
      <c r="C2299" s="34"/>
      <c r="D2299" s="34">
        <v>320264.05</v>
      </c>
      <c r="E2299" s="34">
        <v>320264.05</v>
      </c>
      <c r="F2299" s="34">
        <v>320264.05</v>
      </c>
      <c r="G2299" s="34">
        <v>320264.05</v>
      </c>
      <c r="H2299" s="34">
        <v>320264.05</v>
      </c>
      <c r="I2299" s="34">
        <v>320264.05</v>
      </c>
      <c r="J2299" s="34">
        <v>320264.05</v>
      </c>
      <c r="K2299" s="34">
        <v>320264.05</v>
      </c>
      <c r="L2299" s="34">
        <v>320264.05</v>
      </c>
      <c r="M2299" s="34">
        <v>320264.05</v>
      </c>
      <c r="N2299" s="34">
        <v>320264.05</v>
      </c>
      <c r="O2299" s="34">
        <v>320264.05000000005</v>
      </c>
      <c r="P2299" s="34">
        <v>320264.05000000005</v>
      </c>
      <c r="Q2299" s="34">
        <v>318361.14000000007</v>
      </c>
      <c r="R2299" s="34">
        <v>318361.14000000007</v>
      </c>
      <c r="S2299" s="34">
        <v>318361.14</v>
      </c>
    </row>
    <row r="2300" spans="2:19">
      <c r="B2300" s="5">
        <v>2005</v>
      </c>
      <c r="C2300" s="34"/>
      <c r="D2300" s="34">
        <v>622054.37</v>
      </c>
      <c r="E2300" s="34">
        <v>622054.37</v>
      </c>
      <c r="F2300" s="34">
        <v>592859.81000000006</v>
      </c>
      <c r="G2300" s="34">
        <v>592859.81000000006</v>
      </c>
      <c r="H2300" s="34">
        <v>592859.81000000006</v>
      </c>
      <c r="I2300" s="34">
        <v>592859.81000000006</v>
      </c>
      <c r="J2300" s="34">
        <v>592859.81000000006</v>
      </c>
      <c r="K2300" s="34">
        <v>592859.81000000006</v>
      </c>
      <c r="L2300" s="34">
        <v>592859.81000000006</v>
      </c>
      <c r="M2300" s="34">
        <v>592859.81000000006</v>
      </c>
      <c r="N2300" s="34">
        <v>592859.81000000006</v>
      </c>
      <c r="O2300" s="34">
        <v>592859.81000000006</v>
      </c>
      <c r="P2300" s="34">
        <v>592859.81000000006</v>
      </c>
      <c r="Q2300" s="34">
        <v>592859.81000000006</v>
      </c>
      <c r="R2300" s="34">
        <v>592189.51</v>
      </c>
      <c r="S2300" s="34">
        <v>592189.51000000013</v>
      </c>
    </row>
    <row r="2301" spans="2:19">
      <c r="B2301" s="5">
        <v>2004</v>
      </c>
      <c r="C2301" s="34"/>
      <c r="D2301" s="34">
        <v>966808.25</v>
      </c>
      <c r="E2301" s="34">
        <v>917515.95</v>
      </c>
      <c r="F2301" s="34">
        <v>917515.95</v>
      </c>
      <c r="G2301" s="34">
        <v>917515.95</v>
      </c>
      <c r="H2301" s="34">
        <v>917515.95</v>
      </c>
      <c r="I2301" s="34">
        <v>917515.95</v>
      </c>
      <c r="J2301" s="34">
        <v>917515.95</v>
      </c>
      <c r="K2301" s="34">
        <v>917515.95</v>
      </c>
      <c r="L2301" s="34">
        <v>917515.95</v>
      </c>
      <c r="M2301" s="34">
        <v>917515.95</v>
      </c>
      <c r="N2301" s="34">
        <v>917515.95</v>
      </c>
      <c r="O2301" s="34">
        <v>892438.5</v>
      </c>
      <c r="P2301" s="34">
        <v>892438.5</v>
      </c>
      <c r="Q2301" s="34">
        <v>892438.5</v>
      </c>
      <c r="R2301" s="34">
        <v>892438.5</v>
      </c>
      <c r="S2301" s="34">
        <v>892438.50000000012</v>
      </c>
    </row>
    <row r="2302" spans="2:19">
      <c r="B2302" s="5">
        <v>2003</v>
      </c>
      <c r="C2302" s="34"/>
      <c r="D2302" s="34">
        <v>965889.41</v>
      </c>
      <c r="E2302" s="34">
        <v>965889.41</v>
      </c>
      <c r="F2302" s="34">
        <v>965889.41</v>
      </c>
      <c r="G2302" s="34">
        <v>965889.41</v>
      </c>
      <c r="H2302" s="34">
        <v>965889.41</v>
      </c>
      <c r="I2302" s="34">
        <v>965889.41</v>
      </c>
      <c r="J2302" s="34">
        <v>965889.41</v>
      </c>
      <c r="K2302" s="34">
        <v>965889.41</v>
      </c>
      <c r="L2302" s="34">
        <v>955664.41</v>
      </c>
      <c r="M2302" s="34">
        <v>955664.41</v>
      </c>
      <c r="N2302" s="34">
        <v>955664.41</v>
      </c>
      <c r="O2302" s="34">
        <v>955664.40999999992</v>
      </c>
      <c r="P2302" s="34">
        <v>955664.40999999992</v>
      </c>
      <c r="Q2302" s="34">
        <v>955664.40999999992</v>
      </c>
      <c r="R2302" s="34">
        <v>953765.55999999994</v>
      </c>
      <c r="S2302" s="34">
        <v>951566.38000000012</v>
      </c>
    </row>
    <row r="2303" spans="2:19">
      <c r="B2303" s="5">
        <v>2002</v>
      </c>
      <c r="C2303" s="34"/>
      <c r="D2303" s="34">
        <v>832897.7</v>
      </c>
      <c r="E2303" s="34">
        <v>832897.7</v>
      </c>
      <c r="F2303" s="34">
        <v>832897.7</v>
      </c>
      <c r="G2303" s="34">
        <v>832897.7</v>
      </c>
      <c r="H2303" s="34">
        <v>832897.7</v>
      </c>
      <c r="I2303" s="34">
        <v>832897.7</v>
      </c>
      <c r="J2303" s="34">
        <v>832897.7</v>
      </c>
      <c r="K2303" s="34">
        <v>832897.7</v>
      </c>
      <c r="L2303" s="34">
        <v>830917.46</v>
      </c>
      <c r="M2303" s="34">
        <v>826956.98</v>
      </c>
      <c r="N2303" s="34">
        <v>824976.74</v>
      </c>
      <c r="O2303" s="34">
        <v>822996.50000000012</v>
      </c>
      <c r="P2303" s="34">
        <v>820098.8400000002</v>
      </c>
      <c r="Q2303" s="34">
        <v>800488.01000000013</v>
      </c>
      <c r="R2303" s="34">
        <v>800488.01000000013</v>
      </c>
      <c r="S2303" s="34">
        <v>800488.01</v>
      </c>
    </row>
    <row r="2304" spans="2:19">
      <c r="B2304" s="5">
        <v>2001</v>
      </c>
      <c r="C2304" s="34"/>
      <c r="D2304" s="34">
        <v>2037488.18</v>
      </c>
      <c r="E2304" s="34">
        <v>2037063.85</v>
      </c>
      <c r="F2304" s="34">
        <v>2060839.81</v>
      </c>
      <c r="G2304" s="34">
        <v>2060839.81</v>
      </c>
      <c r="H2304" s="34">
        <v>2060839.81</v>
      </c>
      <c r="I2304" s="34">
        <v>2060839.81</v>
      </c>
      <c r="J2304" s="34">
        <v>2060839.81</v>
      </c>
      <c r="K2304" s="34">
        <v>2060839.81</v>
      </c>
      <c r="L2304" s="34">
        <v>2021827.01</v>
      </c>
      <c r="M2304" s="34">
        <v>2021827.01</v>
      </c>
      <c r="N2304" s="34">
        <v>2019720.13</v>
      </c>
      <c r="O2304" s="34">
        <v>2019720.1300000004</v>
      </c>
      <c r="P2304" s="34">
        <v>2019720.1300000004</v>
      </c>
      <c r="Q2304" s="34">
        <v>2018140.9200000004</v>
      </c>
      <c r="R2304" s="34">
        <v>2018140.9200000004</v>
      </c>
      <c r="S2304" s="34">
        <v>2018140.92</v>
      </c>
    </row>
    <row r="2305" spans="2:19">
      <c r="B2305" s="5">
        <v>2000</v>
      </c>
      <c r="C2305" s="34"/>
      <c r="D2305" s="34">
        <v>1291985.72</v>
      </c>
      <c r="E2305" s="34">
        <v>1289873.02</v>
      </c>
      <c r="F2305" s="34">
        <v>1282840.71</v>
      </c>
      <c r="G2305" s="34">
        <v>1282840.71</v>
      </c>
      <c r="H2305" s="34">
        <v>1282840.71</v>
      </c>
      <c r="I2305" s="34">
        <v>1282840.71</v>
      </c>
      <c r="J2305" s="34">
        <v>1282840.71</v>
      </c>
      <c r="K2305" s="34">
        <v>1282840.71</v>
      </c>
      <c r="L2305" s="34">
        <v>1282840.71</v>
      </c>
      <c r="M2305" s="34">
        <v>1282840.71</v>
      </c>
      <c r="N2305" s="34">
        <v>1281488.27</v>
      </c>
      <c r="O2305" s="34">
        <v>1281488.2699999996</v>
      </c>
      <c r="P2305" s="34">
        <v>1279128.5199999996</v>
      </c>
      <c r="Q2305" s="34">
        <v>1276300.7799999996</v>
      </c>
      <c r="R2305" s="34">
        <v>1276300.7799999996</v>
      </c>
      <c r="S2305" s="34">
        <v>1270344.0700000003</v>
      </c>
    </row>
    <row r="2306" spans="2:19">
      <c r="B2306" s="5">
        <v>1999</v>
      </c>
      <c r="C2306" s="34"/>
      <c r="D2306" s="34">
        <v>1611034.54</v>
      </c>
      <c r="E2306" s="34">
        <v>1611034.54</v>
      </c>
      <c r="F2306" s="34">
        <v>1611034.54</v>
      </c>
      <c r="G2306" s="34">
        <v>1611034.54</v>
      </c>
      <c r="H2306" s="34">
        <v>1586817.36</v>
      </c>
      <c r="I2306" s="34">
        <v>1586817.36</v>
      </c>
      <c r="J2306" s="34">
        <v>1586817.36</v>
      </c>
      <c r="K2306" s="34">
        <v>1586088.26</v>
      </c>
      <c r="L2306" s="34">
        <v>1586088.26</v>
      </c>
      <c r="M2306" s="34">
        <v>1586088.26</v>
      </c>
      <c r="N2306" s="34">
        <v>1524799.98</v>
      </c>
      <c r="O2306" s="34">
        <v>1514875.3999999997</v>
      </c>
      <c r="P2306" s="34">
        <v>1493135.4399999997</v>
      </c>
      <c r="Q2306" s="34">
        <v>1492092.9199999997</v>
      </c>
      <c r="R2306" s="34">
        <v>1492092.9199999997</v>
      </c>
      <c r="S2306" s="34">
        <v>1469794.3400000003</v>
      </c>
    </row>
    <row r="2307" spans="2:19">
      <c r="B2307" s="5">
        <v>1998</v>
      </c>
      <c r="C2307" s="34"/>
      <c r="D2307" s="34">
        <v>2819972.87</v>
      </c>
      <c r="E2307" s="34">
        <v>2824385.01</v>
      </c>
      <c r="F2307" s="34">
        <v>2819972.87</v>
      </c>
      <c r="G2307" s="34">
        <v>2819972.87</v>
      </c>
      <c r="H2307" s="34">
        <v>2819972.87</v>
      </c>
      <c r="I2307" s="34">
        <v>2820135.46</v>
      </c>
      <c r="J2307" s="34">
        <v>2820135.46</v>
      </c>
      <c r="K2307" s="34">
        <v>2820135.46</v>
      </c>
      <c r="L2307" s="34">
        <v>2820135.46</v>
      </c>
      <c r="M2307" s="34">
        <v>2820135.46</v>
      </c>
      <c r="N2307" s="34">
        <v>2820135.46</v>
      </c>
      <c r="O2307" s="34">
        <v>2819972.8700000015</v>
      </c>
      <c r="P2307" s="34">
        <v>2795935.7700000014</v>
      </c>
      <c r="Q2307" s="34">
        <v>2795935.7700000014</v>
      </c>
      <c r="R2307" s="34">
        <v>2711693.0000000014</v>
      </c>
      <c r="S2307" s="34">
        <v>2711692.9999999958</v>
      </c>
    </row>
    <row r="2308" spans="2:19">
      <c r="B2308" s="5">
        <v>1997</v>
      </c>
      <c r="C2308" s="34"/>
      <c r="D2308" s="34">
        <v>1989904.64</v>
      </c>
      <c r="E2308" s="34">
        <v>1989904.64</v>
      </c>
      <c r="F2308" s="34">
        <v>1987348.18</v>
      </c>
      <c r="G2308" s="34">
        <v>1961755.85</v>
      </c>
      <c r="H2308" s="34">
        <v>1961755.85</v>
      </c>
      <c r="I2308" s="34">
        <v>1990859.09</v>
      </c>
      <c r="J2308" s="34">
        <v>1990859.09</v>
      </c>
      <c r="K2308" s="34">
        <v>1990859.09</v>
      </c>
      <c r="L2308" s="34">
        <v>1989649.87</v>
      </c>
      <c r="M2308" s="34">
        <v>1979805.45</v>
      </c>
      <c r="N2308" s="34">
        <v>1979805.45</v>
      </c>
      <c r="O2308" s="34">
        <v>1950702.2099999988</v>
      </c>
      <c r="P2308" s="34">
        <v>1950702.2099999988</v>
      </c>
      <c r="Q2308" s="34">
        <v>1935750.8099999987</v>
      </c>
      <c r="R2308" s="34">
        <v>1839028.0999999989</v>
      </c>
      <c r="S2308" s="34">
        <v>1838060.7400000002</v>
      </c>
    </row>
    <row r="2309" spans="2:19">
      <c r="B2309" s="5">
        <v>1996</v>
      </c>
      <c r="C2309" s="34"/>
      <c r="D2309" s="34">
        <v>3060028.01</v>
      </c>
      <c r="E2309" s="34">
        <v>3043467.23</v>
      </c>
      <c r="F2309" s="34">
        <v>2993450.27</v>
      </c>
      <c r="G2309" s="34">
        <v>3170269.96</v>
      </c>
      <c r="H2309" s="34">
        <v>3169227.44</v>
      </c>
      <c r="I2309" s="34">
        <v>3180014.67</v>
      </c>
      <c r="J2309" s="34">
        <v>3178758.43</v>
      </c>
      <c r="K2309" s="34">
        <v>3175934.05</v>
      </c>
      <c r="L2309" s="34">
        <v>3174632.3</v>
      </c>
      <c r="M2309" s="34">
        <v>3133014.16</v>
      </c>
      <c r="N2309" s="34">
        <v>3133014.16</v>
      </c>
      <c r="O2309" s="34">
        <v>3147304.3800000018</v>
      </c>
      <c r="P2309" s="34">
        <v>3147304.3800000018</v>
      </c>
      <c r="Q2309" s="34">
        <v>3135020.5900000017</v>
      </c>
      <c r="R2309" s="34">
        <v>3093068.5800000019</v>
      </c>
      <c r="S2309" s="34">
        <v>3065475.1800000011</v>
      </c>
    </row>
    <row r="2310" spans="2:19">
      <c r="B2310" s="5">
        <v>1995</v>
      </c>
      <c r="C2310" s="34"/>
      <c r="D2310" s="34">
        <v>2859061.98</v>
      </c>
      <c r="E2310" s="34">
        <v>2831463.79</v>
      </c>
      <c r="F2310" s="34">
        <v>2831463.79</v>
      </c>
      <c r="G2310" s="34">
        <v>2852375.24</v>
      </c>
      <c r="H2310" s="34">
        <v>2852375.24</v>
      </c>
      <c r="I2310" s="34">
        <v>2852375.24</v>
      </c>
      <c r="J2310" s="34">
        <v>2852375.24</v>
      </c>
      <c r="K2310" s="34">
        <v>2852375.24</v>
      </c>
      <c r="L2310" s="34">
        <v>2852375.24</v>
      </c>
      <c r="M2310" s="34">
        <v>2828860.42</v>
      </c>
      <c r="N2310" s="34">
        <v>2817167.17</v>
      </c>
      <c r="O2310" s="34">
        <v>2797446.1300000018</v>
      </c>
      <c r="P2310" s="34">
        <v>2775527.0500000017</v>
      </c>
      <c r="Q2310" s="34">
        <v>2730560.4700000011</v>
      </c>
      <c r="R2310" s="34">
        <v>2659463.2900000024</v>
      </c>
      <c r="S2310" s="34">
        <v>2643077.9200000013</v>
      </c>
    </row>
    <row r="2311" spans="2:19">
      <c r="B2311" s="5">
        <v>1994</v>
      </c>
      <c r="C2311" s="34"/>
      <c r="D2311" s="34">
        <v>2058021.75</v>
      </c>
      <c r="E2311" s="34">
        <v>2058021.75</v>
      </c>
      <c r="F2311" s="34">
        <v>2058021.75</v>
      </c>
      <c r="G2311" s="34">
        <v>1885882.94</v>
      </c>
      <c r="H2311" s="34">
        <v>1885882.94</v>
      </c>
      <c r="I2311" s="34">
        <v>1937094.95</v>
      </c>
      <c r="J2311" s="34">
        <v>1937094.95</v>
      </c>
      <c r="K2311" s="34">
        <v>1937094.95</v>
      </c>
      <c r="L2311" s="34">
        <v>1881223.02</v>
      </c>
      <c r="M2311" s="34">
        <v>1881223.02</v>
      </c>
      <c r="N2311" s="34">
        <v>1881223.02</v>
      </c>
      <c r="O2311" s="34">
        <v>1830011.0099999991</v>
      </c>
      <c r="P2311" s="34">
        <v>1826811.3499999992</v>
      </c>
      <c r="Q2311" s="34">
        <v>1806584.1299999992</v>
      </c>
      <c r="R2311" s="34">
        <v>1806584.1299999992</v>
      </c>
      <c r="S2311" s="34">
        <v>1806584.1299999997</v>
      </c>
    </row>
    <row r="2312" spans="2:19">
      <c r="B2312" s="5">
        <v>1993</v>
      </c>
      <c r="C2312" s="34"/>
      <c r="D2312" s="34">
        <v>539293.24</v>
      </c>
      <c r="E2312" s="34">
        <v>522918.09</v>
      </c>
      <c r="F2312" s="34">
        <v>522918.09</v>
      </c>
      <c r="G2312" s="34">
        <v>522918.09</v>
      </c>
      <c r="H2312" s="34">
        <v>522918.09</v>
      </c>
      <c r="I2312" s="34">
        <v>564516.80000000005</v>
      </c>
      <c r="J2312" s="34">
        <v>564516.80000000005</v>
      </c>
      <c r="K2312" s="34">
        <v>564516.80000000005</v>
      </c>
      <c r="L2312" s="34">
        <v>564516.80000000005</v>
      </c>
      <c r="M2312" s="34">
        <v>561551.31000000006</v>
      </c>
      <c r="N2312" s="34">
        <v>561551.31000000006</v>
      </c>
      <c r="O2312" s="34">
        <v>519952.6</v>
      </c>
      <c r="P2312" s="34">
        <v>519952.6</v>
      </c>
      <c r="Q2312" s="34">
        <v>519952.6</v>
      </c>
      <c r="R2312" s="34">
        <v>519952.6</v>
      </c>
      <c r="S2312" s="34">
        <v>505903.40999999986</v>
      </c>
    </row>
    <row r="2313" spans="2:19">
      <c r="B2313" s="5">
        <v>1992</v>
      </c>
      <c r="C2313" s="34"/>
      <c r="D2313" s="34">
        <v>74043.240000000005</v>
      </c>
      <c r="E2313" s="34">
        <v>74043.240000000005</v>
      </c>
      <c r="F2313" s="34">
        <v>74043.240000000005</v>
      </c>
      <c r="G2313" s="34">
        <v>74043.240000000005</v>
      </c>
      <c r="H2313" s="34">
        <v>74043.240000000005</v>
      </c>
      <c r="I2313" s="34">
        <v>122436.5</v>
      </c>
      <c r="J2313" s="34">
        <v>122436.5</v>
      </c>
      <c r="K2313" s="34">
        <v>122436.5</v>
      </c>
      <c r="L2313" s="34">
        <v>122436.5</v>
      </c>
      <c r="M2313" s="34">
        <v>122436.5</v>
      </c>
      <c r="N2313" s="34">
        <v>122436.5</v>
      </c>
      <c r="O2313" s="34">
        <v>74043.240000000005</v>
      </c>
      <c r="P2313" s="34">
        <v>74043.240000000005</v>
      </c>
      <c r="Q2313" s="34">
        <v>74043.240000000005</v>
      </c>
      <c r="R2313" s="34">
        <v>74043.240000000005</v>
      </c>
      <c r="S2313" s="34">
        <v>74043.240000000005</v>
      </c>
    </row>
    <row r="2314" spans="2:19">
      <c r="B2314" s="5">
        <v>1991</v>
      </c>
      <c r="C2314" s="34"/>
      <c r="D2314" s="34">
        <v>85740.2</v>
      </c>
      <c r="E2314" s="34">
        <v>85740.2</v>
      </c>
      <c r="F2314" s="34">
        <v>85740.2</v>
      </c>
      <c r="G2314" s="34">
        <v>85740.2</v>
      </c>
      <c r="H2314" s="34">
        <v>85740.2</v>
      </c>
      <c r="I2314" s="34">
        <v>85740.2</v>
      </c>
      <c r="J2314" s="34">
        <v>85740.2</v>
      </c>
      <c r="K2314" s="34">
        <v>85740.2</v>
      </c>
      <c r="L2314" s="34">
        <v>85740.2</v>
      </c>
      <c r="M2314" s="34">
        <v>85740.2</v>
      </c>
      <c r="N2314" s="34">
        <v>85740.2</v>
      </c>
      <c r="O2314" s="34">
        <v>85740.2</v>
      </c>
      <c r="P2314" s="34">
        <v>85740.2</v>
      </c>
      <c r="Q2314" s="34">
        <v>85740.2</v>
      </c>
      <c r="R2314" s="34">
        <v>85740.2</v>
      </c>
      <c r="S2314" s="34">
        <v>78071.199999999997</v>
      </c>
    </row>
    <row r="2315" spans="2:19">
      <c r="B2315" s="5">
        <v>1990</v>
      </c>
      <c r="C2315" s="34"/>
      <c r="D2315" s="34">
        <v>103212.4</v>
      </c>
      <c r="E2315" s="34">
        <v>103212.4</v>
      </c>
      <c r="F2315" s="34">
        <v>103212.4</v>
      </c>
      <c r="G2315" s="34">
        <v>103212.4</v>
      </c>
      <c r="H2315" s="34">
        <v>103212.4</v>
      </c>
      <c r="I2315" s="34">
        <v>103212.4</v>
      </c>
      <c r="J2315" s="34">
        <v>94074.12</v>
      </c>
      <c r="K2315" s="34">
        <v>63967.96</v>
      </c>
      <c r="L2315" s="34">
        <v>63967.96</v>
      </c>
      <c r="M2315" s="34">
        <v>54829.68</v>
      </c>
      <c r="N2315" s="34">
        <v>43000.08</v>
      </c>
      <c r="O2315" s="34">
        <v>43000.080399999992</v>
      </c>
      <c r="P2315" s="34">
        <v>43000.080399999992</v>
      </c>
      <c r="Q2315" s="34">
        <v>36553.1204</v>
      </c>
      <c r="R2315" s="34">
        <v>20967.880300000001</v>
      </c>
      <c r="S2315" s="34">
        <v>14520.9203</v>
      </c>
    </row>
    <row r="2316" spans="2:19">
      <c r="B2316" s="5">
        <v>1989</v>
      </c>
      <c r="C2316" s="34"/>
      <c r="D2316" s="34">
        <v>96234.27</v>
      </c>
      <c r="E2316" s="34">
        <v>96234.27</v>
      </c>
      <c r="F2316" s="34">
        <v>87435.29</v>
      </c>
      <c r="G2316" s="34">
        <v>87435.29</v>
      </c>
      <c r="H2316" s="34">
        <v>87435.29</v>
      </c>
      <c r="I2316" s="34">
        <v>87435.29</v>
      </c>
      <c r="J2316" s="34">
        <v>81229.52</v>
      </c>
      <c r="K2316" s="34">
        <v>66224.77</v>
      </c>
      <c r="L2316" s="34">
        <v>66224.77</v>
      </c>
      <c r="M2316" s="34">
        <v>57425.79</v>
      </c>
      <c r="N2316" s="34">
        <v>42421.04</v>
      </c>
      <c r="O2316" s="34">
        <v>42421.040000000008</v>
      </c>
      <c r="P2316" s="34">
        <v>42421.040000000008</v>
      </c>
      <c r="Q2316" s="34">
        <v>42421.040000000008</v>
      </c>
      <c r="R2316" s="34">
        <v>36215.270000000004</v>
      </c>
      <c r="S2316" s="34">
        <v>36215.269999999997</v>
      </c>
    </row>
    <row r="2317" spans="2:19">
      <c r="B2317" s="5">
        <v>1988</v>
      </c>
      <c r="C2317" s="34"/>
      <c r="D2317" s="34">
        <v>91480.75</v>
      </c>
      <c r="E2317" s="34">
        <v>91480.75</v>
      </c>
      <c r="F2317" s="34">
        <v>65844.7</v>
      </c>
      <c r="G2317" s="34">
        <v>65844.7</v>
      </c>
      <c r="H2317" s="34">
        <v>65844.7</v>
      </c>
      <c r="I2317" s="34">
        <v>56609.38</v>
      </c>
      <c r="J2317" s="34">
        <v>56609.38</v>
      </c>
      <c r="K2317" s="34">
        <v>48064.03</v>
      </c>
      <c r="L2317" s="34">
        <v>30973.33</v>
      </c>
      <c r="M2317" s="34">
        <v>13882.63</v>
      </c>
      <c r="N2317" s="34">
        <v>13882.63</v>
      </c>
      <c r="O2317" s="34">
        <v>6027.25</v>
      </c>
      <c r="P2317" s="34">
        <v>6027.25</v>
      </c>
      <c r="Q2317" s="34">
        <v>6027.25</v>
      </c>
      <c r="R2317" s="34">
        <v>6027.25</v>
      </c>
      <c r="S2317" s="34">
        <v>6027.25</v>
      </c>
    </row>
    <row r="2318" spans="2:19">
      <c r="B2318" s="5">
        <v>1987</v>
      </c>
      <c r="C2318" s="34"/>
      <c r="D2318" s="34">
        <v>91651.12</v>
      </c>
      <c r="E2318" s="34">
        <v>91651.12</v>
      </c>
      <c r="F2318" s="34">
        <v>89203.9</v>
      </c>
      <c r="G2318" s="34">
        <v>89203.9</v>
      </c>
      <c r="H2318" s="34">
        <v>89203.9</v>
      </c>
      <c r="I2318" s="34">
        <v>80871.98</v>
      </c>
      <c r="J2318" s="34">
        <v>72540.06</v>
      </c>
      <c r="K2318" s="34">
        <v>55876.22</v>
      </c>
      <c r="L2318" s="34">
        <v>47544.3</v>
      </c>
      <c r="M2318" s="34">
        <v>39212.379999999997</v>
      </c>
      <c r="N2318" s="34">
        <v>22548.54</v>
      </c>
      <c r="O2318" s="34">
        <v>16663.840400000001</v>
      </c>
      <c r="P2318" s="34">
        <v>16663.840400000001</v>
      </c>
      <c r="Q2318" s="34">
        <v>16663.840400000001</v>
      </c>
      <c r="R2318" s="34">
        <v>16663.840400000001</v>
      </c>
      <c r="S2318" s="34">
        <v>16663.840400000001</v>
      </c>
    </row>
    <row r="2319" spans="2:19">
      <c r="B2319" s="5">
        <v>1986</v>
      </c>
      <c r="C2319" s="34"/>
      <c r="D2319" s="34">
        <v>54439.28</v>
      </c>
      <c r="E2319" s="34">
        <v>54439.28</v>
      </c>
      <c r="F2319" s="34">
        <v>54439.28</v>
      </c>
      <c r="G2319" s="34">
        <v>54439.28</v>
      </c>
      <c r="H2319" s="34">
        <v>54439.28</v>
      </c>
      <c r="I2319" s="34">
        <v>54439.28</v>
      </c>
      <c r="J2319" s="34">
        <v>27700.06</v>
      </c>
      <c r="K2319" s="34">
        <v>19582.21</v>
      </c>
      <c r="L2319" s="34">
        <v>11464.36</v>
      </c>
      <c r="M2319" s="34">
        <v>11464.36</v>
      </c>
      <c r="N2319" s="34">
        <v>11464.36</v>
      </c>
      <c r="O2319" s="34">
        <v>11464.3604</v>
      </c>
      <c r="P2319" s="34">
        <v>11464.3604</v>
      </c>
      <c r="Q2319" s="34">
        <v>11464.3604</v>
      </c>
      <c r="R2319" s="34">
        <v>11464.3604</v>
      </c>
      <c r="S2319" s="34">
        <v>11464.3604</v>
      </c>
    </row>
    <row r="2320" spans="2:19">
      <c r="B2320" s="5">
        <v>1985</v>
      </c>
      <c r="C2320" s="34"/>
      <c r="D2320" s="34">
        <v>131699.9</v>
      </c>
      <c r="E2320" s="34">
        <v>131699.9</v>
      </c>
      <c r="F2320" s="34">
        <v>100164.94</v>
      </c>
      <c r="G2320" s="34">
        <v>84397.46</v>
      </c>
      <c r="H2320" s="34">
        <v>84397.46</v>
      </c>
      <c r="I2320" s="34">
        <v>76513.72</v>
      </c>
      <c r="J2320" s="34">
        <v>68629.98</v>
      </c>
      <c r="K2320" s="34">
        <v>52862.5</v>
      </c>
      <c r="L2320" s="34">
        <v>44978.76</v>
      </c>
      <c r="M2320" s="34">
        <v>13443.8</v>
      </c>
      <c r="N2320" s="34">
        <v>5560.06</v>
      </c>
      <c r="O2320" s="34">
        <v>5560.0600999999997</v>
      </c>
      <c r="P2320" s="34">
        <v>5560.0600999999997</v>
      </c>
      <c r="Q2320" s="34">
        <v>5560.0600999999997</v>
      </c>
      <c r="R2320" s="34">
        <v>5560.0600999999997</v>
      </c>
      <c r="S2320" s="34">
        <v>5560.0600999999997</v>
      </c>
    </row>
    <row r="2321" spans="2:19">
      <c r="B2321" s="5">
        <v>1984</v>
      </c>
      <c r="C2321" s="34"/>
      <c r="D2321" s="34">
        <v>61168.88</v>
      </c>
      <c r="E2321" s="34">
        <v>61168.88</v>
      </c>
      <c r="F2321" s="34">
        <v>61168.88</v>
      </c>
      <c r="G2321" s="34">
        <v>61168.88</v>
      </c>
      <c r="H2321" s="34">
        <v>61168.88</v>
      </c>
      <c r="I2321" s="34">
        <v>48128.46</v>
      </c>
      <c r="J2321" s="34">
        <v>32836.239999999998</v>
      </c>
      <c r="K2321" s="34">
        <v>32836.239999999998</v>
      </c>
      <c r="L2321" s="34">
        <v>32836.239999999998</v>
      </c>
      <c r="M2321" s="34">
        <v>17544.02</v>
      </c>
      <c r="N2321" s="34">
        <v>17544.02</v>
      </c>
      <c r="O2321" s="34">
        <v>17544.020199999999</v>
      </c>
      <c r="P2321" s="34">
        <v>17544.020199999999</v>
      </c>
      <c r="Q2321" s="34">
        <v>17544.020199999999</v>
      </c>
      <c r="R2321" s="34">
        <v>17544.020199999999</v>
      </c>
      <c r="S2321" s="34">
        <v>9897.910100000001</v>
      </c>
    </row>
    <row r="2322" spans="2:19">
      <c r="B2322" s="5">
        <v>1983</v>
      </c>
      <c r="C2322" s="34"/>
      <c r="D2322" s="34">
        <v>120726.19</v>
      </c>
      <c r="E2322" s="34">
        <v>120726.19</v>
      </c>
      <c r="F2322" s="34">
        <v>105768.93</v>
      </c>
      <c r="G2322" s="34">
        <v>105768.93</v>
      </c>
      <c r="H2322" s="34">
        <v>105768.93</v>
      </c>
      <c r="I2322" s="34">
        <v>105768.93</v>
      </c>
      <c r="J2322" s="34">
        <v>90811.67</v>
      </c>
      <c r="K2322" s="34">
        <v>83333.039999999994</v>
      </c>
      <c r="L2322" s="34">
        <v>60897.15</v>
      </c>
      <c r="M2322" s="34">
        <v>25502.959999999999</v>
      </c>
      <c r="N2322" s="34">
        <v>18024.330000000002</v>
      </c>
      <c r="O2322" s="34">
        <v>18024.330299999998</v>
      </c>
      <c r="P2322" s="34">
        <v>12751.4802</v>
      </c>
      <c r="Q2322" s="34">
        <v>12751.4802</v>
      </c>
      <c r="R2322" s="34">
        <v>12751.4802</v>
      </c>
      <c r="S2322" s="34">
        <v>12751.4802</v>
      </c>
    </row>
    <row r="2323" spans="2:19">
      <c r="B2323" s="5">
        <v>1982</v>
      </c>
      <c r="C2323" s="34"/>
      <c r="D2323" s="34">
        <v>80187.75</v>
      </c>
      <c r="E2323" s="34">
        <v>80187.75</v>
      </c>
      <c r="F2323" s="34">
        <v>72974.929999999993</v>
      </c>
      <c r="G2323" s="34">
        <v>72974.929999999993</v>
      </c>
      <c r="H2323" s="34">
        <v>72974.929999999993</v>
      </c>
      <c r="I2323" s="34">
        <v>72974.929999999993</v>
      </c>
      <c r="J2323" s="34">
        <v>65762.11</v>
      </c>
      <c r="K2323" s="34">
        <v>65762.11</v>
      </c>
      <c r="L2323" s="34">
        <v>58549.29</v>
      </c>
      <c r="M2323" s="34">
        <v>44123.65</v>
      </c>
      <c r="N2323" s="34">
        <v>42001.62</v>
      </c>
      <c r="O2323" s="34">
        <v>42001.62</v>
      </c>
      <c r="P2323" s="34">
        <v>24607.22</v>
      </c>
      <c r="Q2323" s="34">
        <v>24607.22</v>
      </c>
      <c r="R2323" s="34">
        <v>24607.22</v>
      </c>
      <c r="S2323" s="34">
        <v>24607.22</v>
      </c>
    </row>
    <row r="2324" spans="2:19">
      <c r="B2324" s="5">
        <v>1981</v>
      </c>
      <c r="C2324" s="34"/>
      <c r="D2324" s="34">
        <v>64671.24</v>
      </c>
      <c r="E2324" s="34">
        <v>64671.24</v>
      </c>
      <c r="F2324" s="34">
        <v>25458.81</v>
      </c>
      <c r="G2324" s="34">
        <v>25458.81</v>
      </c>
      <c r="H2324" s="34">
        <v>25458.81</v>
      </c>
      <c r="I2324" s="34">
        <v>32113.18</v>
      </c>
      <c r="J2324" s="34">
        <v>25236.37</v>
      </c>
      <c r="K2324" s="34">
        <v>25236.37</v>
      </c>
      <c r="L2324" s="34">
        <v>25236.37</v>
      </c>
      <c r="M2324" s="34">
        <v>18359.560000000001</v>
      </c>
      <c r="N2324" s="34">
        <v>18359.560000000001</v>
      </c>
      <c r="O2324" s="34">
        <v>11705.189699999999</v>
      </c>
      <c r="P2324" s="34">
        <v>11705.189699999999</v>
      </c>
      <c r="Q2324" s="34">
        <v>11705.189699999999</v>
      </c>
      <c r="R2324" s="34">
        <v>11705.189699999999</v>
      </c>
      <c r="S2324" s="34">
        <v>11705.189699999999</v>
      </c>
    </row>
    <row r="2325" spans="2:19">
      <c r="B2325" s="5">
        <v>1980</v>
      </c>
      <c r="C2325" s="34"/>
      <c r="D2325" s="34">
        <v>77143.39</v>
      </c>
      <c r="E2325" s="34">
        <v>77143.39</v>
      </c>
      <c r="F2325" s="34">
        <v>11231.09</v>
      </c>
      <c r="G2325" s="34">
        <v>11231.09</v>
      </c>
      <c r="H2325" s="34">
        <v>11231.09</v>
      </c>
      <c r="I2325" s="34">
        <v>11231.09</v>
      </c>
      <c r="J2325" s="34">
        <v>11231.09</v>
      </c>
      <c r="K2325" s="34">
        <v>11231.09</v>
      </c>
      <c r="L2325" s="34">
        <v>11231.09</v>
      </c>
      <c r="M2325" s="34">
        <v>11231.09</v>
      </c>
      <c r="N2325" s="34">
        <v>11231.09</v>
      </c>
      <c r="O2325" s="34">
        <v>11231.089800000002</v>
      </c>
      <c r="P2325" s="34">
        <v>11231.089800000002</v>
      </c>
      <c r="Q2325" s="34">
        <v>11231.089800000002</v>
      </c>
      <c r="R2325" s="34">
        <v>11231.089800000002</v>
      </c>
      <c r="S2325" s="34">
        <v>6591.2299000000003</v>
      </c>
    </row>
    <row r="2326" spans="2:19">
      <c r="B2326" s="5">
        <v>1979</v>
      </c>
      <c r="C2326" s="34"/>
      <c r="D2326" s="34">
        <v>761020.92</v>
      </c>
      <c r="E2326" s="34">
        <v>761020.92</v>
      </c>
      <c r="F2326" s="34">
        <v>36313.69</v>
      </c>
      <c r="G2326" s="34">
        <v>36313.69</v>
      </c>
      <c r="H2326" s="34">
        <v>36313.69</v>
      </c>
      <c r="I2326" s="34">
        <v>36313.69</v>
      </c>
      <c r="J2326" s="34">
        <v>36313.69</v>
      </c>
      <c r="K2326" s="34">
        <v>29951.63</v>
      </c>
      <c r="L2326" s="34">
        <v>23589.57</v>
      </c>
      <c r="M2326" s="34">
        <v>23589.57</v>
      </c>
      <c r="N2326" s="34">
        <v>23589.57</v>
      </c>
      <c r="O2326" s="34">
        <v>10865.450199999999</v>
      </c>
      <c r="P2326" s="34">
        <v>10865.450199999999</v>
      </c>
      <c r="Q2326" s="34">
        <v>10865.450199999999</v>
      </c>
      <c r="R2326" s="34">
        <v>10865.450199999999</v>
      </c>
      <c r="S2326" s="34">
        <v>10865.450199999999</v>
      </c>
    </row>
    <row r="2327" spans="2:19">
      <c r="B2327" s="5">
        <v>1978</v>
      </c>
      <c r="C2327" s="34"/>
      <c r="D2327" s="34">
        <v>6264.97</v>
      </c>
      <c r="E2327" s="34">
        <v>6264.97</v>
      </c>
      <c r="F2327" s="34">
        <v>1821.89</v>
      </c>
      <c r="G2327" s="34">
        <v>1821.89</v>
      </c>
      <c r="H2327" s="34">
        <v>1821.89</v>
      </c>
      <c r="I2327" s="34">
        <v>1821.89</v>
      </c>
      <c r="J2327" s="34">
        <v>1821.89</v>
      </c>
      <c r="K2327" s="34">
        <v>1821.89</v>
      </c>
      <c r="L2327" s="34"/>
      <c r="M2327" s="34"/>
      <c r="N2327" s="34"/>
      <c r="O2327" s="34"/>
      <c r="P2327" s="34"/>
      <c r="Q2327" s="34"/>
      <c r="R2327" s="34"/>
      <c r="S2327" s="34"/>
    </row>
    <row r="2328" spans="2:19">
      <c r="B2328" s="5">
        <v>1977</v>
      </c>
      <c r="C2328" s="34"/>
      <c r="D2328" s="34">
        <v>38624.399999999994</v>
      </c>
      <c r="E2328" s="34">
        <v>38624.6</v>
      </c>
      <c r="F2328" s="34">
        <v>18057.240000000002</v>
      </c>
      <c r="G2328" s="34">
        <v>18057.240000000002</v>
      </c>
      <c r="H2328" s="34">
        <v>18057.240000000002</v>
      </c>
      <c r="I2328" s="34">
        <v>18057.240000000002</v>
      </c>
      <c r="J2328" s="34">
        <v>18057.240000000002</v>
      </c>
      <c r="K2328" s="34">
        <v>18057.240000000002</v>
      </c>
      <c r="L2328" s="34">
        <v>16302.76</v>
      </c>
      <c r="M2328" s="34">
        <v>10283.68</v>
      </c>
      <c r="N2328" s="34">
        <v>10283.68</v>
      </c>
      <c r="O2328" s="34">
        <v>10283.680199999999</v>
      </c>
      <c r="P2328" s="34">
        <v>1754.48</v>
      </c>
      <c r="Q2328" s="34">
        <v>1754.48</v>
      </c>
      <c r="R2328" s="34">
        <v>1754.48</v>
      </c>
      <c r="S2328" s="34">
        <v>1754.48</v>
      </c>
    </row>
    <row r="2329" spans="2:19">
      <c r="B2329" s="5">
        <v>1976</v>
      </c>
      <c r="C2329" s="34"/>
      <c r="D2329" s="34">
        <v>68056.260000000009</v>
      </c>
      <c r="E2329" s="34">
        <v>68056.259999999995</v>
      </c>
      <c r="F2329" s="34">
        <v>68056.259999999995</v>
      </c>
      <c r="G2329" s="34">
        <v>68056.259999999995</v>
      </c>
      <c r="H2329" s="34">
        <v>68056.259999999995</v>
      </c>
      <c r="I2329" s="34">
        <v>62338.52</v>
      </c>
      <c r="J2329" s="34">
        <v>62338.52</v>
      </c>
      <c r="K2329" s="34">
        <v>54948.77</v>
      </c>
      <c r="L2329" s="34">
        <v>49231.03</v>
      </c>
      <c r="M2329" s="34">
        <v>49231.03</v>
      </c>
      <c r="N2329" s="34">
        <v>49231.03</v>
      </c>
      <c r="O2329" s="34">
        <v>49231.030400000003</v>
      </c>
      <c r="P2329" s="34">
        <v>31376.100399999999</v>
      </c>
      <c r="Q2329" s="34">
        <v>31376.100399999999</v>
      </c>
      <c r="R2329" s="34">
        <v>27330.3704</v>
      </c>
      <c r="S2329" s="34">
        <v>23284.6404</v>
      </c>
    </row>
    <row r="2330" spans="2:19">
      <c r="B2330" s="5">
        <v>1975</v>
      </c>
      <c r="C2330" s="34"/>
      <c r="D2330" s="34">
        <v>27995.82</v>
      </c>
      <c r="E2330" s="34">
        <v>27995.82</v>
      </c>
      <c r="F2330" s="34">
        <v>24130.77</v>
      </c>
      <c r="G2330" s="34">
        <v>24130.77</v>
      </c>
      <c r="H2330" s="34">
        <v>24130.77</v>
      </c>
      <c r="I2330" s="34">
        <v>24130.77</v>
      </c>
      <c r="J2330" s="34">
        <v>22528.93</v>
      </c>
      <c r="K2330" s="34">
        <v>22528.93</v>
      </c>
      <c r="L2330" s="34">
        <v>22528.93</v>
      </c>
      <c r="M2330" s="34">
        <v>22528.93</v>
      </c>
      <c r="N2330" s="34">
        <v>22528.93</v>
      </c>
      <c r="O2330" s="34">
        <v>18663.88</v>
      </c>
      <c r="P2330" s="34">
        <v>14798.830000000002</v>
      </c>
      <c r="Q2330" s="34">
        <v>14798.830000000002</v>
      </c>
      <c r="R2330" s="34">
        <v>10933.78</v>
      </c>
      <c r="S2330" s="34">
        <v>10933.78</v>
      </c>
    </row>
    <row r="2331" spans="2:19">
      <c r="B2331" s="5">
        <v>1974</v>
      </c>
      <c r="C2331" s="34"/>
      <c r="D2331" s="34">
        <v>23831.719999999998</v>
      </c>
      <c r="E2331" s="34">
        <v>23831.72</v>
      </c>
      <c r="F2331" s="34">
        <v>23831.72</v>
      </c>
      <c r="G2331" s="34">
        <v>13712.34</v>
      </c>
      <c r="H2331" s="34">
        <v>13712.34</v>
      </c>
      <c r="I2331" s="34">
        <v>13712.34</v>
      </c>
      <c r="J2331" s="34">
        <v>13712.34</v>
      </c>
      <c r="K2331" s="34">
        <v>13712.34</v>
      </c>
      <c r="L2331" s="34">
        <v>13712.34</v>
      </c>
      <c r="M2331" s="34">
        <v>13712.34</v>
      </c>
      <c r="N2331" s="34">
        <v>13712.34</v>
      </c>
      <c r="O2331" s="34">
        <v>13712.34</v>
      </c>
      <c r="P2331" s="34">
        <v>13712.34</v>
      </c>
      <c r="Q2331" s="34">
        <v>13712.34</v>
      </c>
      <c r="R2331" s="34">
        <v>13712.34</v>
      </c>
      <c r="S2331" s="34">
        <v>10119.380000000001</v>
      </c>
    </row>
    <row r="2332" spans="2:19">
      <c r="B2332" s="5">
        <v>1973</v>
      </c>
      <c r="C2332" s="34"/>
      <c r="D2332" s="34">
        <v>6676.5999999999995</v>
      </c>
      <c r="E2332" s="34">
        <v>6676.6</v>
      </c>
      <c r="F2332" s="34">
        <v>6676.6</v>
      </c>
      <c r="G2332" s="34">
        <v>6676.6</v>
      </c>
      <c r="H2332" s="34">
        <v>6676.6</v>
      </c>
      <c r="I2332" s="34">
        <v>6676.6</v>
      </c>
      <c r="J2332" s="34">
        <v>5341.28</v>
      </c>
      <c r="K2332" s="34">
        <v>4005.96</v>
      </c>
      <c r="L2332" s="34">
        <v>4005.96</v>
      </c>
      <c r="M2332" s="34">
        <v>4005.96</v>
      </c>
      <c r="N2332" s="34"/>
      <c r="O2332" s="34"/>
      <c r="P2332" s="34"/>
      <c r="Q2332" s="34"/>
      <c r="R2332" s="34"/>
      <c r="S2332" s="34"/>
    </row>
    <row r="2333" spans="2:19">
      <c r="B2333" s="5">
        <v>1972</v>
      </c>
      <c r="C2333" s="34"/>
      <c r="D2333" s="34">
        <v>5771.3</v>
      </c>
      <c r="E2333" s="34">
        <v>5771.3</v>
      </c>
      <c r="F2333" s="34">
        <v>1273.9100000000001</v>
      </c>
      <c r="G2333" s="34">
        <v>1273.9100000000001</v>
      </c>
      <c r="H2333" s="34">
        <v>1273.9100000000001</v>
      </c>
      <c r="I2333" s="34">
        <v>1273.9100000000001</v>
      </c>
      <c r="J2333" s="34">
        <v>1273.9100000000001</v>
      </c>
      <c r="K2333" s="34">
        <v>1273.9100000000001</v>
      </c>
      <c r="L2333" s="34">
        <v>1273.9100000000001</v>
      </c>
      <c r="M2333" s="34">
        <v>1273.9100000000001</v>
      </c>
      <c r="N2333" s="34"/>
      <c r="O2333" s="34"/>
      <c r="P2333" s="34"/>
      <c r="Q2333" s="34"/>
      <c r="R2333" s="34"/>
      <c r="S2333" s="34"/>
    </row>
    <row r="2334" spans="2:19">
      <c r="B2334" s="5">
        <v>1971</v>
      </c>
      <c r="C2334" s="34"/>
      <c r="D2334" s="34">
        <v>3065.85</v>
      </c>
      <c r="E2334" s="34">
        <v>3065.85</v>
      </c>
      <c r="F2334" s="34">
        <v>3065.85</v>
      </c>
      <c r="G2334" s="34">
        <v>3065.85</v>
      </c>
      <c r="H2334" s="34">
        <v>3065.85</v>
      </c>
      <c r="I2334" s="34">
        <v>3065.85</v>
      </c>
      <c r="J2334" s="34">
        <v>3065.85</v>
      </c>
      <c r="K2334" s="34">
        <v>3065.85</v>
      </c>
      <c r="L2334" s="34">
        <v>3065.85</v>
      </c>
      <c r="M2334" s="34">
        <v>3065.85</v>
      </c>
      <c r="N2334" s="34">
        <v>3065.85</v>
      </c>
      <c r="O2334" s="34">
        <v>3065.8501000000001</v>
      </c>
      <c r="P2334" s="34">
        <v>3065.8501000000001</v>
      </c>
      <c r="Q2334" s="34">
        <v>3065.8501000000001</v>
      </c>
      <c r="R2334" s="34">
        <v>3065.8501000000001</v>
      </c>
      <c r="S2334" s="34"/>
    </row>
    <row r="2335" spans="2:19">
      <c r="B2335" s="5">
        <v>1970</v>
      </c>
      <c r="C2335" s="34"/>
      <c r="D2335" s="34">
        <v>18595.529999999995</v>
      </c>
      <c r="E2335" s="34">
        <v>18595.53</v>
      </c>
      <c r="F2335" s="34">
        <v>18595.53</v>
      </c>
      <c r="G2335" s="34">
        <v>18595.53</v>
      </c>
      <c r="H2335" s="34">
        <v>18595.53</v>
      </c>
      <c r="I2335" s="34">
        <v>14651</v>
      </c>
      <c r="J2335" s="34">
        <v>14651</v>
      </c>
      <c r="K2335" s="34">
        <v>10706.47</v>
      </c>
      <c r="L2335" s="34">
        <v>10706.47</v>
      </c>
      <c r="M2335" s="34">
        <v>10706.47</v>
      </c>
      <c r="N2335" s="34">
        <v>2817.41</v>
      </c>
      <c r="O2335" s="34">
        <v>2817.4099000000001</v>
      </c>
      <c r="P2335" s="34">
        <v>2817.4099000000001</v>
      </c>
      <c r="Q2335" s="34">
        <v>2817.4099000000001</v>
      </c>
      <c r="R2335" s="34">
        <v>2817.4099000000001</v>
      </c>
      <c r="S2335" s="34">
        <v>2817.4099000000001</v>
      </c>
    </row>
    <row r="2336" spans="2:19">
      <c r="B2336" s="5">
        <v>1969</v>
      </c>
      <c r="C2336" s="34"/>
      <c r="D2336" s="34">
        <v>10864.589999999998</v>
      </c>
      <c r="E2336" s="34">
        <v>10864.59</v>
      </c>
      <c r="F2336" s="34">
        <v>8788.31</v>
      </c>
      <c r="G2336" s="34">
        <v>8788.31</v>
      </c>
      <c r="H2336" s="34">
        <v>8788.31</v>
      </c>
      <c r="I2336" s="34">
        <v>8788.31</v>
      </c>
      <c r="J2336" s="34">
        <v>8788.31</v>
      </c>
      <c r="K2336" s="34">
        <v>6204.92</v>
      </c>
      <c r="L2336" s="34">
        <v>6204.92</v>
      </c>
      <c r="M2336" s="34">
        <v>6204.92</v>
      </c>
      <c r="N2336" s="34">
        <v>2583.39</v>
      </c>
      <c r="O2336" s="34">
        <v>2583.3899000000001</v>
      </c>
      <c r="P2336" s="34">
        <v>2583.3899000000001</v>
      </c>
      <c r="Q2336" s="34">
        <v>2583.3899000000001</v>
      </c>
      <c r="R2336" s="34">
        <v>2583.3899000000001</v>
      </c>
      <c r="S2336" s="34"/>
    </row>
    <row r="2337" spans="2:19">
      <c r="B2337" s="5">
        <v>1968</v>
      </c>
      <c r="C2337" s="34"/>
      <c r="D2337" s="34"/>
      <c r="E2337" s="34"/>
      <c r="F2337" s="34"/>
      <c r="G2337" s="34"/>
      <c r="H2337" s="34"/>
      <c r="I2337" s="34">
        <v>8293.4599999999991</v>
      </c>
      <c r="J2337" s="34">
        <v>8293.4599999999991</v>
      </c>
      <c r="K2337" s="34">
        <v>8293.4599999999991</v>
      </c>
      <c r="L2337" s="34">
        <v>8293.4599999999991</v>
      </c>
      <c r="M2337" s="34">
        <v>8293.4599999999991</v>
      </c>
      <c r="N2337" s="34">
        <v>8293.4599999999991</v>
      </c>
      <c r="O2337" s="34"/>
      <c r="P2337" s="34"/>
      <c r="Q2337" s="34"/>
      <c r="R2337" s="34"/>
      <c r="S2337" s="34"/>
    </row>
    <row r="2338" spans="2:19">
      <c r="B2338" s="5">
        <v>1967</v>
      </c>
      <c r="C2338" s="34"/>
      <c r="D2338" s="34"/>
      <c r="E2338" s="34"/>
      <c r="F2338" s="34"/>
      <c r="G2338" s="34"/>
      <c r="H2338" s="34"/>
      <c r="I2338" s="34">
        <v>3843</v>
      </c>
      <c r="J2338" s="34">
        <v>3843</v>
      </c>
      <c r="K2338" s="34">
        <v>3843</v>
      </c>
      <c r="L2338" s="34">
        <v>3843</v>
      </c>
      <c r="M2338" s="34">
        <v>3843</v>
      </c>
      <c r="N2338" s="34">
        <v>3843</v>
      </c>
      <c r="O2338" s="34"/>
      <c r="P2338" s="34"/>
      <c r="Q2338" s="34"/>
      <c r="R2338" s="34"/>
      <c r="S2338" s="34"/>
    </row>
    <row r="2339" spans="2:19">
      <c r="B2339" s="5">
        <v>1966</v>
      </c>
      <c r="C2339" s="34"/>
      <c r="D2339" s="34">
        <v>2583.39</v>
      </c>
      <c r="E2339" s="34">
        <v>2583.39</v>
      </c>
      <c r="F2339" s="34"/>
      <c r="G2339" s="34"/>
      <c r="H2339" s="34"/>
      <c r="I2339" s="34"/>
      <c r="J2339" s="34"/>
      <c r="K2339" s="34"/>
      <c r="L2339" s="34"/>
      <c r="M2339" s="34"/>
      <c r="N2339" s="34"/>
      <c r="O2339" s="34"/>
      <c r="P2339" s="34"/>
      <c r="Q2339" s="34"/>
      <c r="R2339" s="34"/>
      <c r="S2339" s="34"/>
    </row>
    <row r="2340" spans="2:19">
      <c r="B2340" s="5">
        <v>1965</v>
      </c>
      <c r="C2340" s="34"/>
      <c r="D2340" s="34">
        <v>1084.17</v>
      </c>
      <c r="E2340" s="34">
        <v>1084.17</v>
      </c>
      <c r="F2340" s="34">
        <v>1084.17</v>
      </c>
      <c r="G2340" s="34">
        <v>1084.17</v>
      </c>
      <c r="H2340" s="34">
        <v>1084.17</v>
      </c>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v>1684.2</v>
      </c>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205</v>
      </c>
      <c r="B2376" s="6" t="s">
        <v>181</v>
      </c>
      <c r="C2376" s="7">
        <f>SUM(C2299:C2375)</f>
        <v>0</v>
      </c>
      <c r="D2376" s="7">
        <f>SUM(D2298:D2375)</f>
        <v>25296119.050000004</v>
      </c>
      <c r="E2376" s="7">
        <f>SUM(E2297:E2375)</f>
        <v>25441757.350000001</v>
      </c>
      <c r="F2376" s="7">
        <f>SUM(F2296:F2375)</f>
        <v>24626475.209999997</v>
      </c>
      <c r="G2376" s="7">
        <f>SUM(G2295:G2375)</f>
        <v>24699200.080000002</v>
      </c>
      <c r="H2376" s="7">
        <f>SUM(H2289:H2375)</f>
        <v>24883174.23</v>
      </c>
      <c r="I2376" s="7">
        <f>SUM(I2289:I2375)</f>
        <v>25299878.419999998</v>
      </c>
      <c r="J2376" s="7">
        <f t="shared" ref="J2376" si="45">SUM(J2289:J2375)</f>
        <v>25450625.18</v>
      </c>
      <c r="K2376" s="7">
        <f>SUM(K2289:K2375)</f>
        <v>25662029.009999998</v>
      </c>
      <c r="L2376" s="7">
        <f t="shared" ref="L2376" si="46">SUM(L2289:L2375)</f>
        <v>26164120.990000002</v>
      </c>
      <c r="M2376" s="7">
        <f>SUM(M2289:M2375)</f>
        <v>26543833.019999992</v>
      </c>
      <c r="N2376" s="10">
        <f>SUM(N2284:N2375)</f>
        <v>26714821.249999989</v>
      </c>
      <c r="O2376" s="10">
        <f>SUM(O2284:O2375)</f>
        <v>26814920.171999995</v>
      </c>
      <c r="P2376" s="10">
        <f>SUM(P2284:P2375)</f>
        <v>27341588.551699992</v>
      </c>
      <c r="Q2376" s="10">
        <f>SUM(Q2284:Q2375)</f>
        <v>27995024.721699994</v>
      </c>
      <c r="R2376" s="10">
        <f>SUM(R2283:R2375)</f>
        <v>28330186.441599995</v>
      </c>
      <c r="S2376" s="10">
        <f>SUM(S2283:S2375)</f>
        <v>29480217.00159999</v>
      </c>
    </row>
    <row r="2377" spans="1:19">
      <c r="A2377" s="64"/>
      <c r="B2377" s="6"/>
      <c r="C2377" s="7"/>
      <c r="D2377" s="7"/>
      <c r="E2377" s="7"/>
      <c r="F2377" s="7"/>
      <c r="G2377" s="7"/>
      <c r="H2377" s="7"/>
      <c r="I2377" s="7"/>
      <c r="J2377" s="7"/>
      <c r="K2377" s="7"/>
      <c r="L2377" s="7"/>
      <c r="M2377" s="9"/>
    </row>
    <row r="2378" spans="1:19">
      <c r="A2378" s="65" t="s">
        <v>206</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206</v>
      </c>
      <c r="B2471" s="6" t="s">
        <v>181</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207</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v>10941.87</v>
      </c>
      <c r="G2486" s="34">
        <v>10941.87</v>
      </c>
      <c r="H2486" s="34">
        <v>10941.87</v>
      </c>
      <c r="I2486" s="34">
        <v>10941.87</v>
      </c>
      <c r="J2486" s="34">
        <v>10941.87</v>
      </c>
      <c r="K2486" s="34">
        <v>10941.87</v>
      </c>
      <c r="L2486" s="34">
        <v>10941.87</v>
      </c>
      <c r="M2486" s="34">
        <v>10941.87</v>
      </c>
      <c r="N2486" s="34">
        <v>10941.87</v>
      </c>
      <c r="O2486" s="34">
        <v>10941.87</v>
      </c>
      <c r="P2486" s="34">
        <v>10941.87</v>
      </c>
      <c r="Q2486" s="34">
        <v>10941.87</v>
      </c>
      <c r="R2486" s="34">
        <v>10941.87</v>
      </c>
      <c r="S2486" s="34">
        <v>10941.87</v>
      </c>
    </row>
    <row r="2487" spans="2:19">
      <c r="B2487" s="5">
        <v>2008</v>
      </c>
      <c r="C2487" s="33"/>
      <c r="D2487" s="33"/>
      <c r="E2487" s="34">
        <v>22991</v>
      </c>
      <c r="F2487" s="34">
        <v>22991</v>
      </c>
      <c r="G2487" s="34">
        <v>22991</v>
      </c>
      <c r="H2487" s="34">
        <v>22991</v>
      </c>
      <c r="I2487" s="34">
        <v>22991</v>
      </c>
      <c r="J2487" s="34">
        <v>22991</v>
      </c>
      <c r="K2487" s="34">
        <v>22991</v>
      </c>
      <c r="L2487" s="34">
        <v>22991</v>
      </c>
      <c r="M2487" s="34">
        <v>22991</v>
      </c>
      <c r="N2487" s="34">
        <v>22991</v>
      </c>
      <c r="O2487" s="34">
        <v>22991</v>
      </c>
      <c r="P2487" s="34">
        <v>22991</v>
      </c>
      <c r="Q2487" s="34">
        <v>22991</v>
      </c>
      <c r="R2487" s="34">
        <v>22991</v>
      </c>
      <c r="S2487" s="34">
        <v>22991</v>
      </c>
    </row>
    <row r="2488" spans="2:19">
      <c r="B2488" s="5">
        <v>2007</v>
      </c>
      <c r="C2488" s="33"/>
      <c r="D2488" s="34">
        <v>425364.45</v>
      </c>
      <c r="E2488" s="34">
        <v>425364.45</v>
      </c>
      <c r="F2488" s="34">
        <v>425364.45</v>
      </c>
      <c r="G2488" s="34">
        <v>425364.45</v>
      </c>
      <c r="H2488" s="34">
        <v>425364.45</v>
      </c>
      <c r="I2488" s="34">
        <v>425364.45</v>
      </c>
      <c r="J2488" s="34">
        <v>425364.45</v>
      </c>
      <c r="K2488" s="34">
        <v>425364.45</v>
      </c>
      <c r="L2488" s="34">
        <v>425364.45</v>
      </c>
      <c r="M2488" s="34">
        <v>425364.45</v>
      </c>
      <c r="N2488" s="34">
        <v>425364.45</v>
      </c>
      <c r="O2488" s="34">
        <v>425364.45</v>
      </c>
      <c r="P2488" s="34">
        <v>425364.45</v>
      </c>
      <c r="Q2488" s="34">
        <v>425364.45</v>
      </c>
      <c r="R2488" s="34">
        <v>425364.45</v>
      </c>
      <c r="S2488" s="34">
        <v>425364.45</v>
      </c>
    </row>
    <row r="2489" spans="2:19">
      <c r="B2489" s="5">
        <v>2006</v>
      </c>
      <c r="C2489" s="34"/>
      <c r="D2489" s="34">
        <v>12844.48</v>
      </c>
      <c r="E2489" s="34">
        <v>12844.48</v>
      </c>
      <c r="F2489" s="34">
        <v>12844.48</v>
      </c>
      <c r="G2489" s="34">
        <v>12844.48</v>
      </c>
      <c r="H2489" s="34">
        <v>12844.48</v>
      </c>
      <c r="I2489" s="34">
        <v>12844.48</v>
      </c>
      <c r="J2489" s="34">
        <v>12844.48</v>
      </c>
      <c r="K2489" s="34">
        <v>12844.48</v>
      </c>
      <c r="L2489" s="34">
        <v>12844.48</v>
      </c>
      <c r="M2489" s="34">
        <v>12844.48</v>
      </c>
      <c r="N2489" s="34">
        <v>12844.48</v>
      </c>
      <c r="O2489" s="34">
        <v>12844.48</v>
      </c>
      <c r="P2489" s="34">
        <v>12844.48</v>
      </c>
      <c r="Q2489" s="34">
        <v>12844.48</v>
      </c>
      <c r="R2489" s="34">
        <v>12844.48</v>
      </c>
      <c r="S2489" s="34">
        <v>12844.48</v>
      </c>
    </row>
    <row r="2490" spans="2:19">
      <c r="B2490" s="5">
        <v>2005</v>
      </c>
      <c r="C2490" s="34"/>
      <c r="D2490" s="34">
        <v>31314.560000000001</v>
      </c>
      <c r="E2490" s="34">
        <v>31314.560000000001</v>
      </c>
      <c r="F2490" s="34">
        <v>31314.560000000001</v>
      </c>
      <c r="G2490" s="34">
        <v>31314.560000000001</v>
      </c>
      <c r="H2490" s="34">
        <v>31314.560000000001</v>
      </c>
      <c r="I2490" s="34">
        <v>31314.560000000001</v>
      </c>
      <c r="J2490" s="34">
        <v>31314.560000000001</v>
      </c>
      <c r="K2490" s="34">
        <v>31314.560000000001</v>
      </c>
      <c r="L2490" s="34">
        <v>31314.560000000001</v>
      </c>
      <c r="M2490" s="34">
        <v>31314.560000000001</v>
      </c>
      <c r="N2490" s="34">
        <v>31314.560000000001</v>
      </c>
      <c r="O2490" s="34">
        <v>31314.560000000001</v>
      </c>
      <c r="P2490" s="34">
        <v>31314.560000000001</v>
      </c>
      <c r="Q2490" s="34">
        <v>31314.560000000001</v>
      </c>
      <c r="R2490" s="34">
        <v>31314.560000000001</v>
      </c>
      <c r="S2490" s="34">
        <v>31314.560000000001</v>
      </c>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v>25598.15</v>
      </c>
      <c r="E2492" s="34">
        <v>25598.15</v>
      </c>
      <c r="F2492" s="34">
        <v>25598.15</v>
      </c>
      <c r="G2492" s="34">
        <v>25598.15</v>
      </c>
      <c r="H2492" s="34">
        <v>25598.15</v>
      </c>
      <c r="I2492" s="34">
        <v>25598.15</v>
      </c>
      <c r="J2492" s="34">
        <v>25598.15</v>
      </c>
      <c r="K2492" s="34">
        <v>25598.15</v>
      </c>
      <c r="L2492" s="34">
        <v>16228.18</v>
      </c>
      <c r="M2492" s="34">
        <v>16228.18</v>
      </c>
      <c r="N2492" s="34">
        <v>16228.18</v>
      </c>
      <c r="O2492" s="34">
        <v>16228.18</v>
      </c>
      <c r="P2492" s="34">
        <v>16228.18</v>
      </c>
      <c r="Q2492" s="34">
        <v>16228.18</v>
      </c>
      <c r="R2492" s="34">
        <v>16228.18</v>
      </c>
      <c r="S2492" s="34">
        <v>16228.18</v>
      </c>
    </row>
    <row r="2493" spans="2:19">
      <c r="B2493" s="5">
        <v>2002</v>
      </c>
      <c r="C2493" s="34"/>
      <c r="D2493" s="34">
        <v>13810.34</v>
      </c>
      <c r="E2493" s="34">
        <v>13810.34</v>
      </c>
      <c r="F2493" s="34">
        <v>13810.34</v>
      </c>
      <c r="G2493" s="34">
        <v>13810.34</v>
      </c>
      <c r="H2493" s="34">
        <v>13810.34</v>
      </c>
      <c r="I2493" s="34">
        <v>13810.34</v>
      </c>
      <c r="J2493" s="34">
        <v>13810.34</v>
      </c>
      <c r="K2493" s="34">
        <v>13810.34</v>
      </c>
      <c r="L2493" s="34">
        <v>13810.34</v>
      </c>
      <c r="M2493" s="34">
        <v>13810.34</v>
      </c>
      <c r="N2493" s="34">
        <v>13810.34</v>
      </c>
      <c r="O2493" s="34">
        <v>13810.34</v>
      </c>
      <c r="P2493" s="34">
        <v>13810.34</v>
      </c>
      <c r="Q2493" s="34">
        <v>13810.34</v>
      </c>
      <c r="R2493" s="34">
        <v>13810.34</v>
      </c>
      <c r="S2493" s="34">
        <v>13810.34</v>
      </c>
    </row>
    <row r="2494" spans="2:19">
      <c r="B2494" s="5">
        <v>2001</v>
      </c>
      <c r="C2494" s="34"/>
      <c r="D2494" s="34">
        <v>223288.47</v>
      </c>
      <c r="E2494" s="34">
        <v>223288.47</v>
      </c>
      <c r="F2494" s="34">
        <v>223288.47</v>
      </c>
      <c r="G2494" s="34">
        <v>223288.47</v>
      </c>
      <c r="H2494" s="34">
        <v>223288.47</v>
      </c>
      <c r="I2494" s="34">
        <v>223288.47</v>
      </c>
      <c r="J2494" s="34">
        <v>223288.47</v>
      </c>
      <c r="K2494" s="34">
        <v>223288.47</v>
      </c>
      <c r="L2494" s="34">
        <v>223288.47</v>
      </c>
      <c r="M2494" s="34">
        <v>223288.47</v>
      </c>
      <c r="N2494" s="34">
        <v>223288.47</v>
      </c>
      <c r="O2494" s="34">
        <v>223288.47000000003</v>
      </c>
      <c r="P2494" s="34">
        <v>223288.47000000003</v>
      </c>
      <c r="Q2494" s="34">
        <v>223288.47000000003</v>
      </c>
      <c r="R2494" s="34">
        <v>223288.47000000003</v>
      </c>
      <c r="S2494" s="34">
        <v>223288.47</v>
      </c>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v>107487.94</v>
      </c>
      <c r="E2496" s="34">
        <v>107487.94</v>
      </c>
      <c r="F2496" s="34">
        <v>107487.94</v>
      </c>
      <c r="G2496" s="34">
        <v>107487.94</v>
      </c>
      <c r="H2496" s="34">
        <v>107487.94</v>
      </c>
      <c r="I2496" s="34">
        <v>107487.94</v>
      </c>
      <c r="J2496" s="34">
        <v>107487.94</v>
      </c>
      <c r="K2496" s="34">
        <v>107487.94</v>
      </c>
      <c r="L2496" s="34">
        <v>107487.94</v>
      </c>
      <c r="M2496" s="34">
        <v>107487.94</v>
      </c>
      <c r="N2496" s="34">
        <v>107487.94</v>
      </c>
      <c r="O2496" s="34">
        <v>107487.94</v>
      </c>
      <c r="P2496" s="34">
        <v>107487.94</v>
      </c>
      <c r="Q2496" s="34">
        <v>107487.94</v>
      </c>
      <c r="R2496" s="34">
        <v>107487.94</v>
      </c>
      <c r="S2496" s="34">
        <v>107487.93999999999</v>
      </c>
    </row>
    <row r="2497" spans="2:19">
      <c r="B2497" s="5">
        <v>1998</v>
      </c>
      <c r="C2497" s="34"/>
      <c r="D2497" s="34">
        <v>173684.97</v>
      </c>
      <c r="E2497" s="34">
        <v>173684.97</v>
      </c>
      <c r="F2497" s="34">
        <v>173684.97</v>
      </c>
      <c r="G2497" s="34">
        <v>173684.97</v>
      </c>
      <c r="H2497" s="34">
        <v>173684.97</v>
      </c>
      <c r="I2497" s="34">
        <v>173684.97</v>
      </c>
      <c r="J2497" s="34">
        <v>173684.97</v>
      </c>
      <c r="K2497" s="34">
        <v>173684.97</v>
      </c>
      <c r="L2497" s="34">
        <v>173684.97</v>
      </c>
      <c r="M2497" s="34">
        <v>173684.97</v>
      </c>
      <c r="N2497" s="34">
        <v>173684.97</v>
      </c>
      <c r="O2497" s="34">
        <v>173684.97000000003</v>
      </c>
      <c r="P2497" s="34">
        <v>173684.97000000003</v>
      </c>
      <c r="Q2497" s="34">
        <v>173684.97000000003</v>
      </c>
      <c r="R2497" s="34">
        <v>173684.97000000003</v>
      </c>
      <c r="S2497" s="34">
        <v>173684.97</v>
      </c>
    </row>
    <row r="2498" spans="2:19">
      <c r="B2498" s="5">
        <v>1997</v>
      </c>
      <c r="C2498" s="34"/>
      <c r="D2498" s="34">
        <v>51894.13</v>
      </c>
      <c r="E2498" s="34">
        <v>51894.13</v>
      </c>
      <c r="F2498" s="34">
        <v>59561.89</v>
      </c>
      <c r="G2498" s="34">
        <v>59561.89</v>
      </c>
      <c r="H2498" s="34">
        <v>59561.89</v>
      </c>
      <c r="I2498" s="34">
        <v>59561.89</v>
      </c>
      <c r="J2498" s="34">
        <v>59561.89</v>
      </c>
      <c r="K2498" s="34">
        <v>59561.89</v>
      </c>
      <c r="L2498" s="34">
        <v>59561.89</v>
      </c>
      <c r="M2498" s="34">
        <v>52813.35</v>
      </c>
      <c r="N2498" s="34">
        <v>52813.35</v>
      </c>
      <c r="O2498" s="34">
        <v>52813.35</v>
      </c>
      <c r="P2498" s="34">
        <v>44631.66</v>
      </c>
      <c r="Q2498" s="34">
        <v>44631.66</v>
      </c>
      <c r="R2498" s="34">
        <v>44631.66</v>
      </c>
      <c r="S2498" s="34">
        <v>44631.66</v>
      </c>
    </row>
    <row r="2499" spans="2:19">
      <c r="B2499" s="5">
        <v>1996</v>
      </c>
      <c r="C2499" s="34"/>
      <c r="D2499" s="34">
        <v>63417.74</v>
      </c>
      <c r="E2499" s="34">
        <v>63417.74</v>
      </c>
      <c r="F2499" s="34">
        <v>61414.07</v>
      </c>
      <c r="G2499" s="34">
        <v>74917.210000000006</v>
      </c>
      <c r="H2499" s="34">
        <v>74917.210000000006</v>
      </c>
      <c r="I2499" s="34">
        <v>74917.210000000006</v>
      </c>
      <c r="J2499" s="34">
        <v>74917.210000000006</v>
      </c>
      <c r="K2499" s="34">
        <v>69253.119999999995</v>
      </c>
      <c r="L2499" s="34">
        <v>64415.79</v>
      </c>
      <c r="M2499" s="34">
        <v>64415.79</v>
      </c>
      <c r="N2499" s="34">
        <v>64415.79</v>
      </c>
      <c r="O2499" s="34">
        <v>64415.789600000004</v>
      </c>
      <c r="P2499" s="34">
        <v>64415.789600000004</v>
      </c>
      <c r="Q2499" s="34">
        <v>64415.789600000004</v>
      </c>
      <c r="R2499" s="34">
        <v>64415.789600000004</v>
      </c>
      <c r="S2499" s="34">
        <v>64415.789600000004</v>
      </c>
    </row>
    <row r="2500" spans="2:19">
      <c r="B2500" s="5">
        <v>1995</v>
      </c>
      <c r="C2500" s="34"/>
      <c r="D2500" s="34">
        <v>21888.22</v>
      </c>
      <c r="E2500" s="34">
        <v>16978.47</v>
      </c>
      <c r="F2500" s="34">
        <v>16978.47</v>
      </c>
      <c r="G2500" s="34">
        <v>16978.47</v>
      </c>
      <c r="H2500" s="34">
        <v>16978.47</v>
      </c>
      <c r="I2500" s="34">
        <v>16978.47</v>
      </c>
      <c r="J2500" s="34">
        <v>16978.47</v>
      </c>
      <c r="K2500" s="34">
        <v>16978.47</v>
      </c>
      <c r="L2500" s="34">
        <v>16978.47</v>
      </c>
      <c r="M2500" s="34">
        <v>16978.47</v>
      </c>
      <c r="N2500" s="34">
        <v>16978.47</v>
      </c>
      <c r="O2500" s="34">
        <v>16978.47</v>
      </c>
      <c r="P2500" s="34">
        <v>16978.47</v>
      </c>
      <c r="Q2500" s="34">
        <v>16978.47</v>
      </c>
      <c r="R2500" s="34">
        <v>16978.47</v>
      </c>
      <c r="S2500" s="34">
        <v>16978.47</v>
      </c>
    </row>
    <row r="2501" spans="2:19">
      <c r="B2501" s="5">
        <v>1994</v>
      </c>
      <c r="C2501" s="34"/>
      <c r="D2501" s="34">
        <v>10598.57</v>
      </c>
      <c r="E2501" s="34">
        <v>10598.57</v>
      </c>
      <c r="F2501" s="34">
        <v>10598.57</v>
      </c>
      <c r="G2501" s="34">
        <v>10598.57</v>
      </c>
      <c r="H2501" s="34">
        <v>10598.57</v>
      </c>
      <c r="I2501" s="34">
        <v>10598.57</v>
      </c>
      <c r="J2501" s="34">
        <v>10598.57</v>
      </c>
      <c r="K2501" s="34">
        <v>10598.57</v>
      </c>
      <c r="L2501" s="34">
        <v>10598.57</v>
      </c>
      <c r="M2501" s="34">
        <v>10598.57</v>
      </c>
      <c r="N2501" s="34">
        <v>10598.57</v>
      </c>
      <c r="O2501" s="34">
        <v>10598.57</v>
      </c>
      <c r="P2501" s="34">
        <v>10598.57</v>
      </c>
      <c r="Q2501" s="34">
        <v>10598.57</v>
      </c>
      <c r="R2501" s="34">
        <v>10598.57</v>
      </c>
      <c r="S2501" s="34">
        <v>10598.57</v>
      </c>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v>69376.17</v>
      </c>
      <c r="E2503" s="34">
        <v>69376.17</v>
      </c>
      <c r="F2503" s="34">
        <v>69376.17</v>
      </c>
      <c r="G2503" s="34">
        <v>69376.17</v>
      </c>
      <c r="H2503" s="34">
        <v>69376.17</v>
      </c>
      <c r="I2503" s="34">
        <v>69376.17</v>
      </c>
      <c r="J2503" s="34">
        <v>69376.17</v>
      </c>
      <c r="K2503" s="34">
        <v>69376.17</v>
      </c>
      <c r="L2503" s="34">
        <v>69376.17</v>
      </c>
      <c r="M2503" s="34">
        <v>69376.17</v>
      </c>
      <c r="N2503" s="34">
        <v>69376.17</v>
      </c>
      <c r="O2503" s="34">
        <v>69376.17</v>
      </c>
      <c r="P2503" s="34">
        <v>69376.17</v>
      </c>
      <c r="Q2503" s="34">
        <v>69376.17</v>
      </c>
      <c r="R2503" s="34">
        <v>69376.17</v>
      </c>
      <c r="S2503" s="34">
        <v>69376.17</v>
      </c>
    </row>
    <row r="2504" spans="2:19">
      <c r="B2504" s="5">
        <v>1991</v>
      </c>
      <c r="C2504" s="34"/>
      <c r="D2504" s="34">
        <v>34906.92</v>
      </c>
      <c r="E2504" s="34">
        <v>34906.92</v>
      </c>
      <c r="F2504" s="34">
        <v>34906.92</v>
      </c>
      <c r="G2504" s="34">
        <v>34906.92</v>
      </c>
      <c r="H2504" s="34">
        <v>34906.92</v>
      </c>
      <c r="I2504" s="34">
        <v>34906.92</v>
      </c>
      <c r="J2504" s="34">
        <v>34906.92</v>
      </c>
      <c r="K2504" s="34">
        <v>34906.92</v>
      </c>
      <c r="L2504" s="34">
        <v>34906.92</v>
      </c>
      <c r="M2504" s="34">
        <v>34906.92</v>
      </c>
      <c r="N2504" s="34">
        <v>34906.92</v>
      </c>
      <c r="O2504" s="34">
        <v>34906.92</v>
      </c>
      <c r="P2504" s="34">
        <v>34906.92</v>
      </c>
      <c r="Q2504" s="34">
        <v>34906.92</v>
      </c>
      <c r="R2504" s="34">
        <v>34906.92</v>
      </c>
      <c r="S2504" s="34">
        <v>30834.989999999998</v>
      </c>
    </row>
    <row r="2505" spans="2:19">
      <c r="B2505" s="5">
        <v>1990</v>
      </c>
      <c r="C2505" s="34"/>
      <c r="D2505" s="34">
        <v>202547.09</v>
      </c>
      <c r="E2505" s="34">
        <v>202547.09</v>
      </c>
      <c r="F2505" s="34">
        <v>202547.09</v>
      </c>
      <c r="G2505" s="34">
        <v>189043.95</v>
      </c>
      <c r="H2505" s="34">
        <v>189043.95</v>
      </c>
      <c r="I2505" s="34">
        <v>189043.95</v>
      </c>
      <c r="J2505" s="34">
        <v>175540.81</v>
      </c>
      <c r="K2505" s="34">
        <v>175540.81</v>
      </c>
      <c r="L2505" s="34">
        <v>175540.81</v>
      </c>
      <c r="M2505" s="34">
        <v>162037.68</v>
      </c>
      <c r="N2505" s="34">
        <v>162037.68</v>
      </c>
      <c r="O2505" s="34">
        <v>162037.67519999997</v>
      </c>
      <c r="P2505" s="34">
        <v>162037.67519999997</v>
      </c>
      <c r="Q2505" s="34">
        <v>162037.67519999997</v>
      </c>
      <c r="R2505" s="34">
        <v>148534.53559999997</v>
      </c>
      <c r="S2505" s="34">
        <v>148534.53559999997</v>
      </c>
    </row>
    <row r="2506" spans="2:19">
      <c r="B2506" s="5">
        <v>1989</v>
      </c>
      <c r="C2506" s="34"/>
      <c r="D2506" s="34">
        <v>77276.28</v>
      </c>
      <c r="E2506" s="34">
        <v>77276.28</v>
      </c>
      <c r="F2506" s="34">
        <v>64396.9</v>
      </c>
      <c r="G2506" s="34">
        <v>64396.9</v>
      </c>
      <c r="H2506" s="34">
        <v>64396.9</v>
      </c>
      <c r="I2506" s="34">
        <v>64396.9</v>
      </c>
      <c r="J2506" s="34">
        <v>64396.9</v>
      </c>
      <c r="K2506" s="34">
        <v>51517.52</v>
      </c>
      <c r="L2506" s="34">
        <v>51517.52</v>
      </c>
      <c r="M2506" s="34">
        <v>51517.52</v>
      </c>
      <c r="N2506" s="34">
        <v>38638.14</v>
      </c>
      <c r="O2506" s="34">
        <v>38638.1397</v>
      </c>
      <c r="P2506" s="34">
        <v>38638.1397</v>
      </c>
      <c r="Q2506" s="34">
        <v>38638.1397</v>
      </c>
      <c r="R2506" s="34">
        <v>38638.1397</v>
      </c>
      <c r="S2506" s="34">
        <v>38638.1397</v>
      </c>
    </row>
    <row r="2507" spans="2:19">
      <c r="B2507" s="5">
        <v>1988</v>
      </c>
      <c r="C2507" s="34"/>
      <c r="D2507" s="34">
        <v>112544.82</v>
      </c>
      <c r="E2507" s="34">
        <v>112544.82</v>
      </c>
      <c r="F2507" s="34">
        <v>100039.84</v>
      </c>
      <c r="G2507" s="34">
        <v>100039.84</v>
      </c>
      <c r="H2507" s="34">
        <v>100039.84</v>
      </c>
      <c r="I2507" s="34">
        <v>87534.86</v>
      </c>
      <c r="J2507" s="34">
        <v>87534.86</v>
      </c>
      <c r="K2507" s="34">
        <v>75029.88</v>
      </c>
      <c r="L2507" s="34">
        <v>50019.92</v>
      </c>
      <c r="M2507" s="34">
        <v>25009.96</v>
      </c>
      <c r="N2507" s="34">
        <v>25009.96</v>
      </c>
      <c r="O2507" s="34">
        <v>25009.960999999999</v>
      </c>
      <c r="P2507" s="34">
        <v>25009.960999999999</v>
      </c>
      <c r="Q2507" s="34">
        <v>25009.960999999999</v>
      </c>
      <c r="R2507" s="34">
        <v>25009.960999999999</v>
      </c>
      <c r="S2507" s="34">
        <v>25009.960999999999</v>
      </c>
    </row>
    <row r="2508" spans="2:19">
      <c r="B2508" s="5">
        <v>1987</v>
      </c>
      <c r="C2508" s="34"/>
      <c r="D2508" s="34">
        <v>147367.07999999999</v>
      </c>
      <c r="E2508" s="34">
        <v>147367.07999999999</v>
      </c>
      <c r="F2508" s="34">
        <v>147367.07999999999</v>
      </c>
      <c r="G2508" s="34">
        <v>147367.07999999999</v>
      </c>
      <c r="H2508" s="34">
        <v>147367.07999999999</v>
      </c>
      <c r="I2508" s="34">
        <v>135086.49</v>
      </c>
      <c r="J2508" s="34">
        <v>122805.9</v>
      </c>
      <c r="K2508" s="34">
        <v>110525.31</v>
      </c>
      <c r="L2508" s="34">
        <v>98244.72</v>
      </c>
      <c r="M2508" s="34">
        <v>73683.539999999994</v>
      </c>
      <c r="N2508" s="34">
        <v>61402.95</v>
      </c>
      <c r="O2508" s="34">
        <v>49122.359199999999</v>
      </c>
      <c r="P2508" s="34">
        <v>49122.359199999999</v>
      </c>
      <c r="Q2508" s="34">
        <v>49122.359199999999</v>
      </c>
      <c r="R2508" s="34">
        <v>49122.359199999999</v>
      </c>
      <c r="S2508" s="34">
        <v>36841.769399999997</v>
      </c>
    </row>
    <row r="2509" spans="2:19">
      <c r="B2509" s="5">
        <v>1986</v>
      </c>
      <c r="C2509" s="34"/>
      <c r="D2509" s="34">
        <v>96590.24</v>
      </c>
      <c r="E2509" s="34">
        <v>96590.24</v>
      </c>
      <c r="F2509" s="34">
        <v>96590.24</v>
      </c>
      <c r="G2509" s="34">
        <v>96590.24</v>
      </c>
      <c r="H2509" s="34">
        <v>96590.24</v>
      </c>
      <c r="I2509" s="34">
        <v>96590.24</v>
      </c>
      <c r="J2509" s="34">
        <v>72442.679999999993</v>
      </c>
      <c r="K2509" s="34">
        <v>60368.9</v>
      </c>
      <c r="L2509" s="34">
        <v>60368.9</v>
      </c>
      <c r="M2509" s="34">
        <v>60368.9</v>
      </c>
      <c r="N2509" s="34">
        <v>60368.9</v>
      </c>
      <c r="O2509" s="34">
        <v>60368.9015</v>
      </c>
      <c r="P2509" s="34">
        <v>60368.9015</v>
      </c>
      <c r="Q2509" s="34">
        <v>60368.9015</v>
      </c>
      <c r="R2509" s="34">
        <v>60368.9015</v>
      </c>
      <c r="S2509" s="34">
        <v>60368.9015</v>
      </c>
    </row>
    <row r="2510" spans="2:19">
      <c r="B2510" s="5">
        <v>1985</v>
      </c>
      <c r="C2510" s="34"/>
      <c r="D2510" s="34">
        <v>200746.71</v>
      </c>
      <c r="E2510" s="34">
        <v>200746.71</v>
      </c>
      <c r="F2510" s="34">
        <v>177129.45</v>
      </c>
      <c r="G2510" s="34">
        <v>141703.56</v>
      </c>
      <c r="H2510" s="34">
        <v>141703.56</v>
      </c>
      <c r="I2510" s="34">
        <v>141703.56</v>
      </c>
      <c r="J2510" s="34">
        <v>118086.3</v>
      </c>
      <c r="K2510" s="34">
        <v>106277.67</v>
      </c>
      <c r="L2510" s="34">
        <v>94469.04</v>
      </c>
      <c r="M2510" s="34">
        <v>47234.52</v>
      </c>
      <c r="N2510" s="34">
        <v>35425.89</v>
      </c>
      <c r="O2510" s="34">
        <v>35425.8897</v>
      </c>
      <c r="P2510" s="34">
        <v>35425.8897</v>
      </c>
      <c r="Q2510" s="34">
        <v>35425.8897</v>
      </c>
      <c r="R2510" s="34">
        <v>35425.8897</v>
      </c>
      <c r="S2510" s="34">
        <v>35425.8897</v>
      </c>
    </row>
    <row r="2511" spans="2:19">
      <c r="B2511" s="5">
        <v>1984</v>
      </c>
      <c r="C2511" s="34"/>
      <c r="D2511" s="34">
        <v>93953.2</v>
      </c>
      <c r="E2511" s="34">
        <v>93953.2</v>
      </c>
      <c r="F2511" s="34">
        <v>93953.2</v>
      </c>
      <c r="G2511" s="34">
        <v>93953.2</v>
      </c>
      <c r="H2511" s="34">
        <v>93953.2</v>
      </c>
      <c r="I2511" s="34">
        <v>82209.05</v>
      </c>
      <c r="J2511" s="34">
        <v>58720.75</v>
      </c>
      <c r="K2511" s="34">
        <v>58720.75</v>
      </c>
      <c r="L2511" s="34">
        <v>58720.75</v>
      </c>
      <c r="M2511" s="34">
        <v>35232.449999999997</v>
      </c>
      <c r="N2511" s="34">
        <v>35232.449999999997</v>
      </c>
      <c r="O2511" s="34">
        <v>35232.451200000003</v>
      </c>
      <c r="P2511" s="34">
        <v>35232.451200000003</v>
      </c>
      <c r="Q2511" s="34">
        <v>35232.451200000003</v>
      </c>
      <c r="R2511" s="34">
        <v>35232.451200000003</v>
      </c>
      <c r="S2511" s="34">
        <v>23488.300800000001</v>
      </c>
    </row>
    <row r="2512" spans="2:19">
      <c r="B2512" s="5">
        <v>1983</v>
      </c>
      <c r="C2512" s="34"/>
      <c r="D2512" s="34">
        <v>139515</v>
      </c>
      <c r="E2512" s="34">
        <v>139515</v>
      </c>
      <c r="F2512" s="34">
        <v>127888.75</v>
      </c>
      <c r="G2512" s="34">
        <v>127888.75</v>
      </c>
      <c r="H2512" s="34">
        <v>127888.75</v>
      </c>
      <c r="I2512" s="34">
        <v>127888.75</v>
      </c>
      <c r="J2512" s="34">
        <v>104636.25</v>
      </c>
      <c r="K2512" s="34">
        <v>93010</v>
      </c>
      <c r="L2512" s="34">
        <v>58131.25</v>
      </c>
      <c r="M2512" s="34">
        <v>34878.75</v>
      </c>
      <c r="N2512" s="34">
        <v>23252.5</v>
      </c>
      <c r="O2512" s="34">
        <v>23252.5</v>
      </c>
      <c r="P2512" s="34">
        <v>23252.5</v>
      </c>
      <c r="Q2512" s="34">
        <v>23252.5</v>
      </c>
      <c r="R2512" s="34">
        <v>23252.5</v>
      </c>
      <c r="S2512" s="34">
        <v>23252.5</v>
      </c>
    </row>
    <row r="2513" spans="2:19">
      <c r="B2513" s="5">
        <v>1982</v>
      </c>
      <c r="C2513" s="34"/>
      <c r="D2513" s="34">
        <v>182220.79999999999</v>
      </c>
      <c r="E2513" s="34">
        <v>182220.79999999999</v>
      </c>
      <c r="F2513" s="34">
        <v>170832</v>
      </c>
      <c r="G2513" s="34">
        <v>148054.39999999999</v>
      </c>
      <c r="H2513" s="34">
        <v>148054.39999999999</v>
      </c>
      <c r="I2513" s="34">
        <v>148054.39999999999</v>
      </c>
      <c r="J2513" s="34">
        <v>136665.60000000001</v>
      </c>
      <c r="K2513" s="34">
        <v>136665.60000000001</v>
      </c>
      <c r="L2513" s="34">
        <v>125276.8</v>
      </c>
      <c r="M2513" s="34">
        <v>113888</v>
      </c>
      <c r="N2513" s="34">
        <v>102499.2</v>
      </c>
      <c r="O2513" s="34">
        <v>102499.19820000001</v>
      </c>
      <c r="P2513" s="34">
        <v>91110.398400000005</v>
      </c>
      <c r="Q2513" s="34">
        <v>91110.398400000005</v>
      </c>
      <c r="R2513" s="34">
        <v>91110.398400000005</v>
      </c>
      <c r="S2513" s="34">
        <v>91110.398400000005</v>
      </c>
    </row>
    <row r="2514" spans="2:19">
      <c r="B2514" s="5">
        <v>1981</v>
      </c>
      <c r="C2514" s="34"/>
      <c r="D2514" s="34">
        <v>110543.3</v>
      </c>
      <c r="E2514" s="34">
        <v>110543.3</v>
      </c>
      <c r="F2514" s="34">
        <v>55271.65</v>
      </c>
      <c r="G2514" s="34">
        <v>55271.65</v>
      </c>
      <c r="H2514" s="34">
        <v>55271.65</v>
      </c>
      <c r="I2514" s="34">
        <v>55271.65</v>
      </c>
      <c r="J2514" s="34">
        <v>44217.32</v>
      </c>
      <c r="K2514" s="34">
        <v>44217.32</v>
      </c>
      <c r="L2514" s="34">
        <v>44217.32</v>
      </c>
      <c r="M2514" s="34">
        <v>33162.99</v>
      </c>
      <c r="N2514" s="34">
        <v>33162.99</v>
      </c>
      <c r="O2514" s="34">
        <v>33162.990299999998</v>
      </c>
      <c r="P2514" s="34">
        <v>33162.990299999998</v>
      </c>
      <c r="Q2514" s="34">
        <v>33162.990299999998</v>
      </c>
      <c r="R2514" s="34">
        <v>33162.990299999998</v>
      </c>
      <c r="S2514" s="34">
        <v>33162.990299999998</v>
      </c>
    </row>
    <row r="2515" spans="2:19">
      <c r="B2515" s="5">
        <v>1980</v>
      </c>
      <c r="C2515" s="34"/>
      <c r="D2515" s="34">
        <v>190850.77</v>
      </c>
      <c r="E2515" s="34">
        <v>190850.77</v>
      </c>
      <c r="F2515" s="34">
        <v>84822.56</v>
      </c>
      <c r="G2515" s="34">
        <v>74219.740000000005</v>
      </c>
      <c r="H2515" s="34">
        <v>74219.740000000005</v>
      </c>
      <c r="I2515" s="34">
        <v>74219.740000000005</v>
      </c>
      <c r="J2515" s="34">
        <v>74219.740000000005</v>
      </c>
      <c r="K2515" s="34">
        <v>74219.740000000005</v>
      </c>
      <c r="L2515" s="34">
        <v>63616.92</v>
      </c>
      <c r="M2515" s="34">
        <v>63616.92</v>
      </c>
      <c r="N2515" s="34">
        <v>63616.92</v>
      </c>
      <c r="O2515" s="34">
        <v>63616.921799999996</v>
      </c>
      <c r="P2515" s="34">
        <v>63616.921799999996</v>
      </c>
      <c r="Q2515" s="34">
        <v>63616.921799999996</v>
      </c>
      <c r="R2515" s="34">
        <v>63616.921799999996</v>
      </c>
      <c r="S2515" s="34">
        <v>53014.101499999997</v>
      </c>
    </row>
    <row r="2516" spans="2:19">
      <c r="B2516" s="5">
        <v>1979</v>
      </c>
      <c r="C2516" s="34"/>
      <c r="D2516" s="34">
        <v>155001.95000000001</v>
      </c>
      <c r="E2516" s="34">
        <v>155001.95000000001</v>
      </c>
      <c r="F2516" s="34">
        <v>59470.68</v>
      </c>
      <c r="G2516" s="34">
        <v>59470.68</v>
      </c>
      <c r="H2516" s="34">
        <v>59470.68</v>
      </c>
      <c r="I2516" s="34">
        <v>59470.68</v>
      </c>
      <c r="J2516" s="34">
        <v>59470.68</v>
      </c>
      <c r="K2516" s="34">
        <v>49558.9</v>
      </c>
      <c r="L2516" s="34">
        <v>49558.9</v>
      </c>
      <c r="M2516" s="34">
        <v>49558.9</v>
      </c>
      <c r="N2516" s="34">
        <v>49558.9</v>
      </c>
      <c r="O2516" s="34">
        <v>39647.121200000001</v>
      </c>
      <c r="P2516" s="34">
        <v>19823.560600000001</v>
      </c>
      <c r="Q2516" s="34">
        <v>19823.560600000001</v>
      </c>
      <c r="R2516" s="34">
        <v>19823.560600000001</v>
      </c>
      <c r="S2516" s="34">
        <v>19823.560600000001</v>
      </c>
    </row>
    <row r="2517" spans="2:19">
      <c r="B2517" s="5">
        <v>1978</v>
      </c>
      <c r="C2517" s="34"/>
      <c r="D2517" s="34">
        <v>9345.75</v>
      </c>
      <c r="E2517" s="34">
        <v>9345.75</v>
      </c>
      <c r="F2517" s="34">
        <v>9345.75</v>
      </c>
      <c r="G2517" s="34">
        <v>9345.75</v>
      </c>
      <c r="H2517" s="34">
        <v>9345.75</v>
      </c>
      <c r="I2517" s="34">
        <v>9345.75</v>
      </c>
      <c r="J2517" s="34">
        <v>9345.75</v>
      </c>
      <c r="K2517" s="34">
        <v>9345.75</v>
      </c>
      <c r="L2517" s="34">
        <v>9345.75</v>
      </c>
      <c r="M2517" s="34">
        <v>9345.75</v>
      </c>
      <c r="N2517" s="34">
        <v>9345.75</v>
      </c>
      <c r="O2517" s="34">
        <v>9345.75</v>
      </c>
      <c r="P2517" s="34">
        <v>9345.75</v>
      </c>
      <c r="Q2517" s="34">
        <v>9345.75</v>
      </c>
      <c r="R2517" s="34">
        <v>9345.75</v>
      </c>
      <c r="S2517" s="34">
        <v>9345.75</v>
      </c>
    </row>
    <row r="2518" spans="2:19">
      <c r="B2518" s="5">
        <v>1977</v>
      </c>
      <c r="C2518" s="34"/>
      <c r="D2518" s="34">
        <v>106465.56000000001</v>
      </c>
      <c r="E2518" s="34">
        <v>106465.56</v>
      </c>
      <c r="F2518" s="34">
        <v>79849.17</v>
      </c>
      <c r="G2518" s="34">
        <v>79849.17</v>
      </c>
      <c r="H2518" s="34">
        <v>79849.17</v>
      </c>
      <c r="I2518" s="34">
        <v>79849.17</v>
      </c>
      <c r="J2518" s="34">
        <v>79849.17</v>
      </c>
      <c r="K2518" s="34">
        <v>79849.17</v>
      </c>
      <c r="L2518" s="34">
        <v>79849.17</v>
      </c>
      <c r="M2518" s="34">
        <v>79849.17</v>
      </c>
      <c r="N2518" s="34">
        <v>79849.17</v>
      </c>
      <c r="O2518" s="34">
        <v>79849.169099999999</v>
      </c>
      <c r="P2518" s="34">
        <v>62104.909299999999</v>
      </c>
      <c r="Q2518" s="34">
        <v>62104.909299999999</v>
      </c>
      <c r="R2518" s="34">
        <v>35488.5196</v>
      </c>
      <c r="S2518" s="34">
        <v>35488.5196</v>
      </c>
    </row>
    <row r="2519" spans="2:19">
      <c r="B2519" s="5">
        <v>1976</v>
      </c>
      <c r="C2519" s="34"/>
      <c r="D2519" s="34">
        <v>119019.74000000003</v>
      </c>
      <c r="E2519" s="34">
        <v>119019.74</v>
      </c>
      <c r="F2519" s="34">
        <v>119019.74</v>
      </c>
      <c r="G2519" s="34">
        <v>119019.74</v>
      </c>
      <c r="H2519" s="34">
        <v>119019.74</v>
      </c>
      <c r="I2519" s="34">
        <v>110518.33</v>
      </c>
      <c r="J2519" s="34">
        <v>110518.33</v>
      </c>
      <c r="K2519" s="34">
        <v>102016.92</v>
      </c>
      <c r="L2519" s="34">
        <v>93515.51</v>
      </c>
      <c r="M2519" s="34">
        <v>93515.51</v>
      </c>
      <c r="N2519" s="34">
        <v>93515.51</v>
      </c>
      <c r="O2519" s="34">
        <v>93515.512199999997</v>
      </c>
      <c r="P2519" s="34">
        <v>59509.871399999996</v>
      </c>
      <c r="Q2519" s="34">
        <v>59509.871399999996</v>
      </c>
      <c r="R2519" s="34">
        <v>51008.461199999998</v>
      </c>
      <c r="S2519" s="34">
        <v>51008.461199999998</v>
      </c>
    </row>
    <row r="2520" spans="2:19">
      <c r="B2520" s="5">
        <v>1975</v>
      </c>
      <c r="C2520" s="34"/>
      <c r="D2520" s="34">
        <v>81870.599999999991</v>
      </c>
      <c r="E2520" s="34">
        <v>81870.600000000006</v>
      </c>
      <c r="F2520" s="34">
        <v>81870.600000000006</v>
      </c>
      <c r="G2520" s="34">
        <v>73683.539999999994</v>
      </c>
      <c r="H2520" s="34">
        <v>73683.539999999994</v>
      </c>
      <c r="I2520" s="34">
        <v>73683.539999999994</v>
      </c>
      <c r="J2520" s="34">
        <v>65496.480000000003</v>
      </c>
      <c r="K2520" s="34">
        <v>65496.480000000003</v>
      </c>
      <c r="L2520" s="34">
        <v>65496.480000000003</v>
      </c>
      <c r="M2520" s="34">
        <v>65496.480000000003</v>
      </c>
      <c r="N2520" s="34">
        <v>65496.480000000003</v>
      </c>
      <c r="O2520" s="34">
        <v>57309.420700000002</v>
      </c>
      <c r="P2520" s="34">
        <v>49122.3606</v>
      </c>
      <c r="Q2520" s="34">
        <v>40935.300499999998</v>
      </c>
      <c r="R2520" s="34">
        <v>32748.240399999999</v>
      </c>
      <c r="S2520" s="34">
        <v>32748.240399999999</v>
      </c>
    </row>
    <row r="2521" spans="2:19">
      <c r="B2521" s="5">
        <v>1974</v>
      </c>
      <c r="C2521" s="34"/>
      <c r="D2521" s="34">
        <v>110473.86000000002</v>
      </c>
      <c r="E2521" s="34">
        <v>110473.86</v>
      </c>
      <c r="F2521" s="34">
        <v>110473.86</v>
      </c>
      <c r="G2521" s="34">
        <v>94691.88</v>
      </c>
      <c r="H2521" s="34">
        <v>94691.88</v>
      </c>
      <c r="I2521" s="34">
        <v>94691.88</v>
      </c>
      <c r="J2521" s="34">
        <v>94691.88</v>
      </c>
      <c r="K2521" s="34">
        <v>94691.88</v>
      </c>
      <c r="L2521" s="34">
        <v>94691.88</v>
      </c>
      <c r="M2521" s="34">
        <v>86800.89</v>
      </c>
      <c r="N2521" s="34">
        <v>86800.89</v>
      </c>
      <c r="O2521" s="34">
        <v>78909.902000000002</v>
      </c>
      <c r="P2521" s="34">
        <v>78909.902000000002</v>
      </c>
      <c r="Q2521" s="34">
        <v>78909.902000000002</v>
      </c>
      <c r="R2521" s="34">
        <v>78909.902000000002</v>
      </c>
      <c r="S2521" s="34">
        <v>78909.902000000002</v>
      </c>
    </row>
    <row r="2522" spans="2:19">
      <c r="B2522" s="5">
        <v>1973</v>
      </c>
      <c r="C2522" s="34"/>
      <c r="D2522" s="34">
        <v>74756.7</v>
      </c>
      <c r="E2522" s="34">
        <v>74756.7</v>
      </c>
      <c r="F2522" s="34">
        <v>74756.7</v>
      </c>
      <c r="G2522" s="34">
        <v>74756.7</v>
      </c>
      <c r="H2522" s="34">
        <v>74756.7</v>
      </c>
      <c r="I2522" s="34">
        <v>74756.7</v>
      </c>
      <c r="J2522" s="34">
        <v>74756.7</v>
      </c>
      <c r="K2522" s="34">
        <v>74756.7</v>
      </c>
      <c r="L2522" s="34">
        <v>74756.7</v>
      </c>
      <c r="M2522" s="34">
        <v>74756.7</v>
      </c>
      <c r="N2522" s="34">
        <v>67281.03</v>
      </c>
      <c r="O2522" s="34">
        <v>59805.359199999999</v>
      </c>
      <c r="P2522" s="34">
        <v>59805.359199999999</v>
      </c>
      <c r="Q2522" s="34">
        <v>59805.359199999999</v>
      </c>
      <c r="R2522" s="34">
        <v>59805.359199999999</v>
      </c>
      <c r="S2522" s="34">
        <v>59805.359199999999</v>
      </c>
    </row>
    <row r="2523" spans="2:19">
      <c r="B2523" s="5">
        <v>1972</v>
      </c>
      <c r="C2523" s="34"/>
      <c r="D2523" s="34">
        <v>14387</v>
      </c>
      <c r="E2523" s="34">
        <v>14387</v>
      </c>
      <c r="F2523" s="34">
        <v>14387</v>
      </c>
      <c r="G2523" s="34">
        <v>14387</v>
      </c>
      <c r="H2523" s="34">
        <v>14387</v>
      </c>
      <c r="I2523" s="34">
        <v>14387</v>
      </c>
      <c r="J2523" s="34">
        <v>14387</v>
      </c>
      <c r="K2523" s="34">
        <v>14387</v>
      </c>
      <c r="L2523" s="34">
        <v>14387</v>
      </c>
      <c r="M2523" s="34">
        <v>14387</v>
      </c>
      <c r="N2523" s="34">
        <v>7193.5</v>
      </c>
      <c r="O2523" s="34">
        <v>7193.5</v>
      </c>
      <c r="P2523" s="34">
        <v>7193.5</v>
      </c>
      <c r="Q2523" s="34">
        <v>7193.5</v>
      </c>
      <c r="R2523" s="34">
        <v>7193.5</v>
      </c>
      <c r="S2523" s="34">
        <v>7193.5</v>
      </c>
    </row>
    <row r="2524" spans="2:19">
      <c r="B2524" s="5">
        <v>1971</v>
      </c>
      <c r="C2524" s="34"/>
      <c r="D2524" s="34">
        <v>27829.96</v>
      </c>
      <c r="E2524" s="34">
        <v>27829.96</v>
      </c>
      <c r="F2524" s="34">
        <v>27829.96</v>
      </c>
      <c r="G2524" s="34">
        <v>27829.96</v>
      </c>
      <c r="H2524" s="34">
        <v>27829.96</v>
      </c>
      <c r="I2524" s="34">
        <v>27829.96</v>
      </c>
      <c r="J2524" s="34">
        <v>27829.96</v>
      </c>
      <c r="K2524" s="34">
        <v>27829.96</v>
      </c>
      <c r="L2524" s="34">
        <v>27829.96</v>
      </c>
      <c r="M2524" s="34">
        <v>27829.96</v>
      </c>
      <c r="N2524" s="34">
        <v>27829.96</v>
      </c>
      <c r="O2524" s="34">
        <v>27829.960800000001</v>
      </c>
      <c r="P2524" s="34">
        <v>27829.960800000001</v>
      </c>
      <c r="Q2524" s="34">
        <v>27829.960800000001</v>
      </c>
      <c r="R2524" s="34">
        <v>27829.960800000001</v>
      </c>
      <c r="S2524" s="34">
        <v>27829.960800000001</v>
      </c>
    </row>
    <row r="2525" spans="2:19">
      <c r="B2525" s="5">
        <v>1970</v>
      </c>
      <c r="C2525" s="34"/>
      <c r="D2525" s="34">
        <v>19220.43</v>
      </c>
      <c r="E2525" s="34">
        <v>19220.43</v>
      </c>
      <c r="F2525" s="34">
        <v>19220.43</v>
      </c>
      <c r="G2525" s="34">
        <v>19220.43</v>
      </c>
      <c r="H2525" s="34">
        <v>19220.43</v>
      </c>
      <c r="I2525" s="34">
        <v>12813.62</v>
      </c>
      <c r="J2525" s="34">
        <v>12813.62</v>
      </c>
      <c r="K2525" s="34">
        <v>12813.62</v>
      </c>
      <c r="L2525" s="34">
        <v>12813.62</v>
      </c>
      <c r="M2525" s="34">
        <v>12813.62</v>
      </c>
      <c r="N2525" s="34">
        <v>12813.62</v>
      </c>
      <c r="O2525" s="34">
        <v>12813.620199999999</v>
      </c>
      <c r="P2525" s="34">
        <v>12813.620199999999</v>
      </c>
      <c r="Q2525" s="34">
        <v>12813.620199999999</v>
      </c>
      <c r="R2525" s="34">
        <v>12813.620199999999</v>
      </c>
      <c r="S2525" s="34">
        <v>12813.620199999999</v>
      </c>
    </row>
    <row r="2526" spans="2:19">
      <c r="B2526" s="5">
        <v>1969</v>
      </c>
      <c r="C2526" s="34"/>
      <c r="D2526" s="34">
        <v>5578.36</v>
      </c>
      <c r="E2526" s="34">
        <v>5578.36</v>
      </c>
      <c r="F2526" s="34">
        <v>5578.36</v>
      </c>
      <c r="G2526" s="34">
        <v>5578.36</v>
      </c>
      <c r="H2526" s="34">
        <v>5578.36</v>
      </c>
      <c r="I2526" s="34">
        <v>5578.36</v>
      </c>
      <c r="J2526" s="34">
        <v>5578.36</v>
      </c>
      <c r="K2526" s="34">
        <v>5578.36</v>
      </c>
      <c r="L2526" s="34">
        <v>5578.36</v>
      </c>
      <c r="M2526" s="34">
        <v>5578.36</v>
      </c>
      <c r="N2526" s="34">
        <v>5578.36</v>
      </c>
      <c r="O2526" s="34">
        <v>5578.3599000000004</v>
      </c>
      <c r="P2526" s="34">
        <v>5578.3599000000004</v>
      </c>
      <c r="Q2526" s="34">
        <v>5578.3599000000004</v>
      </c>
      <c r="R2526" s="34">
        <v>5578.3599000000004</v>
      </c>
      <c r="S2526" s="34">
        <v>5578.3599000000004</v>
      </c>
    </row>
    <row r="2527" spans="2:19">
      <c r="B2527" s="5">
        <v>1968</v>
      </c>
      <c r="C2527" s="34"/>
      <c r="D2527" s="34">
        <v>10681.8</v>
      </c>
      <c r="E2527" s="34">
        <v>10681.8</v>
      </c>
      <c r="F2527" s="34">
        <v>10681.8</v>
      </c>
      <c r="G2527" s="34">
        <v>10681.8</v>
      </c>
      <c r="H2527" s="34">
        <v>10681.8</v>
      </c>
      <c r="I2527" s="34">
        <v>10681.8</v>
      </c>
      <c r="J2527" s="34">
        <v>10681.8</v>
      </c>
      <c r="K2527" s="34">
        <v>10681.8</v>
      </c>
      <c r="L2527" s="34">
        <v>10681.8</v>
      </c>
      <c r="M2527" s="34">
        <v>10681.8</v>
      </c>
      <c r="N2527" s="34">
        <v>10681.8</v>
      </c>
      <c r="O2527" s="34">
        <v>5340.8999000000003</v>
      </c>
      <c r="P2527" s="34">
        <v>5340.8999000000003</v>
      </c>
      <c r="Q2527" s="34">
        <v>5340.8999000000003</v>
      </c>
      <c r="R2527" s="34">
        <v>5340.8999000000003</v>
      </c>
      <c r="S2527" s="34">
        <v>5340.8999000000003</v>
      </c>
    </row>
    <row r="2528" spans="2:19">
      <c r="B2528" s="5">
        <v>1967</v>
      </c>
      <c r="C2528" s="34"/>
      <c r="D2528" s="34">
        <v>5459.03</v>
      </c>
      <c r="E2528" s="34">
        <v>5459.03</v>
      </c>
      <c r="F2528" s="34">
        <v>5459.03</v>
      </c>
      <c r="G2528" s="34">
        <v>5459.03</v>
      </c>
      <c r="H2528" s="34">
        <v>5459.03</v>
      </c>
      <c r="I2528" s="34">
        <v>5459.03</v>
      </c>
      <c r="J2528" s="34">
        <v>5459.03</v>
      </c>
      <c r="K2528" s="34">
        <v>5459.03</v>
      </c>
      <c r="L2528" s="34">
        <v>5459.03</v>
      </c>
      <c r="M2528" s="34">
        <v>5459.03</v>
      </c>
      <c r="N2528" s="34">
        <v>5459.03</v>
      </c>
      <c r="O2528" s="34">
        <v>5459.0298000000003</v>
      </c>
      <c r="P2528" s="34">
        <v>5459.0298000000003</v>
      </c>
      <c r="Q2528" s="34"/>
      <c r="R2528" s="34"/>
      <c r="S2528" s="34"/>
    </row>
    <row r="2529" spans="2:19">
      <c r="B2529" s="5">
        <v>1966</v>
      </c>
      <c r="C2529" s="34"/>
      <c r="D2529" s="34">
        <v>11156.72</v>
      </c>
      <c r="E2529" s="34">
        <v>11156.72</v>
      </c>
      <c r="F2529" s="34">
        <v>11156.72</v>
      </c>
      <c r="G2529" s="34">
        <v>11156.72</v>
      </c>
      <c r="H2529" s="34">
        <v>11156.72</v>
      </c>
      <c r="I2529" s="34">
        <v>11156.72</v>
      </c>
      <c r="J2529" s="34">
        <v>11156.72</v>
      </c>
      <c r="K2529" s="34">
        <v>11156.72</v>
      </c>
      <c r="L2529" s="34">
        <v>11156.72</v>
      </c>
      <c r="M2529" s="34">
        <v>11156.72</v>
      </c>
      <c r="N2529" s="34">
        <v>11156.72</v>
      </c>
      <c r="O2529" s="34">
        <v>11156.719800000001</v>
      </c>
      <c r="P2529" s="34">
        <v>11156.719800000001</v>
      </c>
      <c r="Q2529" s="34">
        <v>11156.719800000001</v>
      </c>
      <c r="R2529" s="34">
        <v>11156.719800000001</v>
      </c>
      <c r="S2529" s="34">
        <v>11156.719800000001</v>
      </c>
    </row>
    <row r="2530" spans="2:19">
      <c r="B2530" s="5">
        <v>1965</v>
      </c>
      <c r="C2530" s="34"/>
      <c r="D2530" s="34">
        <v>5472.92</v>
      </c>
      <c r="E2530" s="34">
        <v>5472.92</v>
      </c>
      <c r="F2530" s="34">
        <v>5472.92</v>
      </c>
      <c r="G2530" s="34">
        <v>5472.92</v>
      </c>
      <c r="H2530" s="34">
        <v>5472.92</v>
      </c>
      <c r="I2530" s="34"/>
      <c r="J2530" s="34"/>
      <c r="K2530" s="34"/>
      <c r="L2530" s="34"/>
      <c r="M2530" s="34"/>
      <c r="N2530" s="34"/>
      <c r="O2530" s="34"/>
      <c r="P2530" s="34"/>
      <c r="Q2530" s="34"/>
      <c r="R2530" s="34"/>
      <c r="S2530" s="34"/>
    </row>
    <row r="2531" spans="2:19">
      <c r="B2531" s="5">
        <v>1964</v>
      </c>
      <c r="C2531" s="34"/>
      <c r="D2531" s="34">
        <v>5369.47</v>
      </c>
      <c r="E2531" s="34">
        <v>5369.47</v>
      </c>
      <c r="F2531" s="34">
        <v>5369.47</v>
      </c>
      <c r="G2531" s="34">
        <v>5369.47</v>
      </c>
      <c r="H2531" s="34">
        <v>5369.47</v>
      </c>
      <c r="I2531" s="34">
        <v>5369.47</v>
      </c>
      <c r="J2531" s="34">
        <v>5369.47</v>
      </c>
      <c r="K2531" s="34">
        <v>5369.47</v>
      </c>
      <c r="L2531" s="34">
        <v>5369.47</v>
      </c>
      <c r="M2531" s="34">
        <v>5369.47</v>
      </c>
      <c r="N2531" s="34">
        <v>5369.47</v>
      </c>
      <c r="O2531" s="34">
        <v>5369.4701999999997</v>
      </c>
      <c r="P2531" s="34">
        <v>5369.4701999999997</v>
      </c>
      <c r="Q2531" s="34">
        <v>5369.4701999999997</v>
      </c>
      <c r="R2531" s="34">
        <v>5369.4701999999997</v>
      </c>
      <c r="S2531" s="34">
        <v>5369.4701999999997</v>
      </c>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v>9789.34</v>
      </c>
      <c r="E2534" s="34">
        <v>9789.34</v>
      </c>
      <c r="F2534" s="34">
        <v>9789.34</v>
      </c>
      <c r="G2534" s="34">
        <v>9789.34</v>
      </c>
      <c r="H2534" s="34">
        <v>9789.34</v>
      </c>
      <c r="I2534" s="34">
        <v>9789.34</v>
      </c>
      <c r="J2534" s="34">
        <v>9789.34</v>
      </c>
      <c r="K2534" s="34">
        <v>9789.34</v>
      </c>
      <c r="L2534" s="34">
        <v>9789.34</v>
      </c>
      <c r="M2534" s="34">
        <v>4894.67</v>
      </c>
      <c r="N2534" s="34"/>
      <c r="O2534" s="34"/>
      <c r="P2534" s="34"/>
      <c r="Q2534" s="34"/>
      <c r="R2534" s="34"/>
      <c r="S2534" s="34"/>
    </row>
    <row r="2535" spans="2:19">
      <c r="B2535" s="5">
        <v>1960</v>
      </c>
      <c r="C2535" s="34"/>
      <c r="D2535" s="34">
        <v>13927.829999999998</v>
      </c>
      <c r="E2535" s="34">
        <v>13927.83</v>
      </c>
      <c r="F2535" s="34">
        <v>13927.83</v>
      </c>
      <c r="G2535" s="34">
        <v>13927.83</v>
      </c>
      <c r="H2535" s="34">
        <v>13927.83</v>
      </c>
      <c r="I2535" s="34">
        <v>13927.83</v>
      </c>
      <c r="J2535" s="34">
        <v>13927.83</v>
      </c>
      <c r="K2535" s="34">
        <v>13927.83</v>
      </c>
      <c r="L2535" s="34">
        <v>13927.83</v>
      </c>
      <c r="M2535" s="34">
        <v>13927.83</v>
      </c>
      <c r="N2535" s="34">
        <v>13927.83</v>
      </c>
      <c r="O2535" s="34">
        <v>13927.829700000002</v>
      </c>
      <c r="P2535" s="34">
        <v>13927.829700000002</v>
      </c>
      <c r="Q2535" s="34">
        <v>9285.2198000000008</v>
      </c>
      <c r="R2535" s="34">
        <v>9285.2198000000008</v>
      </c>
      <c r="S2535" s="34">
        <v>9285.2198000000008</v>
      </c>
    </row>
    <row r="2536" spans="2:19">
      <c r="B2536" s="5">
        <v>1959</v>
      </c>
      <c r="C2536" s="34"/>
      <c r="D2536" s="34">
        <v>8930.02</v>
      </c>
      <c r="E2536" s="34">
        <v>8930.02</v>
      </c>
      <c r="F2536" s="34">
        <v>8930.02</v>
      </c>
      <c r="G2536" s="34">
        <v>8930.02</v>
      </c>
      <c r="H2536" s="34">
        <v>8930.02</v>
      </c>
      <c r="I2536" s="34">
        <v>8930.02</v>
      </c>
      <c r="J2536" s="34">
        <v>8930.02</v>
      </c>
      <c r="K2536" s="34">
        <v>8930.02</v>
      </c>
      <c r="L2536" s="34">
        <v>8930.02</v>
      </c>
      <c r="M2536" s="34">
        <v>8930.02</v>
      </c>
      <c r="N2536" s="34">
        <v>8930.02</v>
      </c>
      <c r="O2536" s="34">
        <v>8930.0195999999996</v>
      </c>
      <c r="P2536" s="34">
        <v>8930.0195999999996</v>
      </c>
      <c r="Q2536" s="34">
        <v>8930.0195999999996</v>
      </c>
      <c r="R2536" s="34">
        <v>8930.0195999999996</v>
      </c>
      <c r="S2536" s="34">
        <v>8930.0195999999996</v>
      </c>
    </row>
    <row r="2537" spans="2:19">
      <c r="B2537" s="5">
        <v>1958</v>
      </c>
      <c r="C2537" s="34"/>
      <c r="D2537" s="34">
        <v>45113.919999999998</v>
      </c>
      <c r="E2537" s="34">
        <v>45113.919999999998</v>
      </c>
      <c r="F2537" s="34">
        <v>45113.919999999998</v>
      </c>
      <c r="G2537" s="34">
        <v>45113.919999999998</v>
      </c>
      <c r="H2537" s="34">
        <v>45113.919999999998</v>
      </c>
      <c r="I2537" s="34">
        <v>45113.919999999998</v>
      </c>
      <c r="J2537" s="34">
        <v>45113.919999999998</v>
      </c>
      <c r="K2537" s="34">
        <v>45113.919999999998</v>
      </c>
      <c r="L2537" s="34">
        <v>45113.919999999998</v>
      </c>
      <c r="M2537" s="34">
        <v>45113.919999999998</v>
      </c>
      <c r="N2537" s="34">
        <v>45113.919999999998</v>
      </c>
      <c r="O2537" s="34">
        <v>45113.919999999998</v>
      </c>
      <c r="P2537" s="34">
        <v>45113.919999999998</v>
      </c>
      <c r="Q2537" s="34">
        <v>45113.919999999998</v>
      </c>
      <c r="R2537" s="34">
        <v>45113.919999999998</v>
      </c>
      <c r="S2537" s="34">
        <v>45113.919999999998</v>
      </c>
    </row>
    <row r="2538" spans="2:19">
      <c r="B2538" s="5">
        <v>1957</v>
      </c>
      <c r="C2538" s="34"/>
      <c r="D2538" s="34">
        <v>4153.38</v>
      </c>
      <c r="E2538" s="34">
        <v>4153.38</v>
      </c>
      <c r="F2538" s="34">
        <v>4153.38</v>
      </c>
      <c r="G2538" s="34">
        <v>4153.38</v>
      </c>
      <c r="H2538" s="34">
        <v>4153.38</v>
      </c>
      <c r="I2538" s="34">
        <v>4153.38</v>
      </c>
      <c r="J2538" s="34">
        <v>4153.38</v>
      </c>
      <c r="K2538" s="34">
        <v>4153.38</v>
      </c>
      <c r="L2538" s="34">
        <v>4153.38</v>
      </c>
      <c r="M2538" s="34">
        <v>4153.38</v>
      </c>
      <c r="N2538" s="34">
        <v>4153.38</v>
      </c>
      <c r="O2538" s="34">
        <v>4153.3798999999999</v>
      </c>
      <c r="P2538" s="34">
        <v>4153.3798999999999</v>
      </c>
      <c r="Q2538" s="34">
        <v>4153.3798999999999</v>
      </c>
      <c r="R2538" s="34">
        <v>4153.3798999999999</v>
      </c>
      <c r="S2538" s="34">
        <v>4153.3798999999999</v>
      </c>
    </row>
    <row r="2539" spans="2:19">
      <c r="B2539" s="5">
        <v>1956</v>
      </c>
      <c r="C2539" s="34"/>
      <c r="D2539" s="34">
        <v>8306.76</v>
      </c>
      <c r="E2539" s="34">
        <v>8306.76</v>
      </c>
      <c r="F2539" s="34">
        <v>8306.76</v>
      </c>
      <c r="G2539" s="34">
        <v>8306.76</v>
      </c>
      <c r="H2539" s="34">
        <v>8306.76</v>
      </c>
      <c r="I2539" s="34">
        <v>4153.38</v>
      </c>
      <c r="J2539" s="34">
        <v>4153.38</v>
      </c>
      <c r="K2539" s="34">
        <v>4153.38</v>
      </c>
      <c r="L2539" s="34">
        <v>4153.38</v>
      </c>
      <c r="M2539" s="34">
        <v>4153.38</v>
      </c>
      <c r="N2539" s="34">
        <v>4153.38</v>
      </c>
      <c r="O2539" s="34">
        <v>4153.3798999999999</v>
      </c>
      <c r="P2539" s="34">
        <v>4153.3798999999999</v>
      </c>
      <c r="Q2539" s="34">
        <v>4153.3798999999999</v>
      </c>
      <c r="R2539" s="34">
        <v>4153.3798999999999</v>
      </c>
      <c r="S2539" s="34">
        <v>4153.3798999999999</v>
      </c>
    </row>
    <row r="2540" spans="2:19">
      <c r="B2540" s="5">
        <v>1955</v>
      </c>
      <c r="C2540" s="34"/>
      <c r="D2540" s="34">
        <v>4079.11</v>
      </c>
      <c r="E2540" s="34">
        <v>4079.11</v>
      </c>
      <c r="F2540" s="34">
        <v>4079.11</v>
      </c>
      <c r="G2540" s="34">
        <v>4079.11</v>
      </c>
      <c r="H2540" s="34">
        <v>4079.11</v>
      </c>
      <c r="I2540" s="34">
        <v>4079.11</v>
      </c>
      <c r="J2540" s="34">
        <v>4079.11</v>
      </c>
      <c r="K2540" s="34">
        <v>4079.11</v>
      </c>
      <c r="L2540" s="34">
        <v>4079.11</v>
      </c>
      <c r="M2540" s="34">
        <v>4079.11</v>
      </c>
      <c r="N2540" s="34">
        <v>4079.11</v>
      </c>
      <c r="O2540" s="34">
        <v>4079.1100999999999</v>
      </c>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v>3961.06</v>
      </c>
      <c r="E2542" s="34">
        <v>3961.06</v>
      </c>
      <c r="F2542" s="34">
        <v>3961.06</v>
      </c>
      <c r="G2542" s="34">
        <v>3961.06</v>
      </c>
      <c r="H2542" s="34">
        <v>3961.06</v>
      </c>
      <c r="I2542" s="34">
        <v>3961.06</v>
      </c>
      <c r="J2542" s="34">
        <v>3961.06</v>
      </c>
      <c r="K2542" s="34">
        <v>3961.06</v>
      </c>
      <c r="L2542" s="34">
        <v>3961.06</v>
      </c>
      <c r="M2542" s="34">
        <v>3961.06</v>
      </c>
      <c r="N2542" s="34">
        <v>3961.06</v>
      </c>
      <c r="O2542" s="34">
        <v>3961.0601000000001</v>
      </c>
      <c r="P2542" s="34">
        <v>3961.0601000000001</v>
      </c>
      <c r="Q2542" s="34">
        <v>3961.0601000000001</v>
      </c>
      <c r="R2542" s="34">
        <v>3961.0601000000001</v>
      </c>
      <c r="S2542" s="34">
        <v>3961.0601000000001</v>
      </c>
    </row>
    <row r="2543" spans="2:19">
      <c r="B2543" s="5">
        <v>1952</v>
      </c>
      <c r="C2543" s="34"/>
      <c r="D2543" s="34">
        <v>3990.46</v>
      </c>
      <c r="E2543" s="34">
        <v>3990.46</v>
      </c>
      <c r="F2543" s="34">
        <v>3990.46</v>
      </c>
      <c r="G2543" s="34">
        <v>3990.46</v>
      </c>
      <c r="H2543" s="34">
        <v>3990.46</v>
      </c>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v>10324.11</v>
      </c>
      <c r="E2546" s="34">
        <v>10324.11</v>
      </c>
      <c r="F2546" s="34">
        <v>6882.74</v>
      </c>
      <c r="G2546" s="34">
        <v>6882.74</v>
      </c>
      <c r="H2546" s="34">
        <v>6882.74</v>
      </c>
      <c r="I2546" s="34">
        <v>6882.74</v>
      </c>
      <c r="J2546" s="34">
        <v>6882.74</v>
      </c>
      <c r="K2546" s="34">
        <v>6882.74</v>
      </c>
      <c r="L2546" s="34">
        <v>6882.74</v>
      </c>
      <c r="M2546" s="34">
        <v>6882.74</v>
      </c>
      <c r="N2546" s="34">
        <v>6882.74</v>
      </c>
      <c r="O2546" s="34">
        <v>6882.7402000000002</v>
      </c>
      <c r="P2546" s="34">
        <v>6882.7402000000002</v>
      </c>
      <c r="Q2546" s="34">
        <v>6882.7402000000002</v>
      </c>
      <c r="R2546" s="34">
        <v>6882.7402000000002</v>
      </c>
      <c r="S2546" s="34">
        <v>6882.7402000000002</v>
      </c>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207</v>
      </c>
      <c r="B2566" s="6" t="s">
        <v>181</v>
      </c>
      <c r="C2566" s="7">
        <f>SUM(C2489:C2565)</f>
        <v>0</v>
      </c>
      <c r="D2566" s="7">
        <f>SUM(D2488:D2565)</f>
        <v>3694296.2399999998</v>
      </c>
      <c r="E2566" s="7">
        <f>SUM(E2487:E2565)</f>
        <v>3712377.4899999998</v>
      </c>
      <c r="F2566" s="7">
        <f>SUM(F2486:F2565)</f>
        <v>3370077.89</v>
      </c>
      <c r="G2566" s="7">
        <f>SUM(G2485:G2565)</f>
        <v>3277302.54</v>
      </c>
      <c r="H2566" s="7">
        <f>SUM(H2479:H2565)</f>
        <v>3277302.54</v>
      </c>
      <c r="I2566" s="7">
        <f>SUM(I2479:I2565)</f>
        <v>3212247.84</v>
      </c>
      <c r="J2566" s="7">
        <f t="shared" ref="J2566" si="49">SUM(J2479:J2565)</f>
        <v>3061328.3</v>
      </c>
      <c r="K2566" s="7">
        <f>SUM(K2479:K2565)</f>
        <v>2964077.4099999992</v>
      </c>
      <c r="L2566" s="7">
        <f t="shared" ref="L2566" si="50">SUM(L2479:L2565)</f>
        <v>2835399.149999999</v>
      </c>
      <c r="M2566" s="7">
        <f>SUM(M2479:M2565)</f>
        <v>2636372.2299999995</v>
      </c>
      <c r="N2566" s="10">
        <f>SUM(N2474:N2565)</f>
        <v>2556824.7399999988</v>
      </c>
      <c r="O2566" s="10">
        <f>SUM(O2474:O2565)</f>
        <v>2505737.7519</v>
      </c>
      <c r="P2566" s="10">
        <f>SUM(P2474:P2565)</f>
        <v>2402327.6306999992</v>
      </c>
      <c r="Q2566" s="10">
        <f>SUM(Q2474:Q2565)</f>
        <v>2384038.9308999986</v>
      </c>
      <c r="R2566" s="10">
        <f>SUM(R2473:R2565)</f>
        <v>2327230.9312999989</v>
      </c>
      <c r="S2566" s="10">
        <f>SUM(S2473:S2565)</f>
        <v>2288531.4407999995</v>
      </c>
    </row>
    <row r="2567" spans="1:19">
      <c r="A2567" s="64"/>
      <c r="B2567" s="6"/>
      <c r="C2567" s="7"/>
      <c r="D2567" s="7"/>
      <c r="E2567" s="7"/>
      <c r="F2567" s="7"/>
      <c r="G2567" s="7"/>
      <c r="H2567" s="7"/>
      <c r="I2567" s="7"/>
      <c r="J2567" s="7"/>
      <c r="K2567" s="7"/>
      <c r="L2567" s="7"/>
      <c r="M2567" s="9"/>
    </row>
    <row r="2568" spans="1:19" ht="25.5">
      <c r="A2568" s="65" t="s">
        <v>208</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208</v>
      </c>
      <c r="B2661" s="6" t="s">
        <v>181</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209</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209</v>
      </c>
      <c r="B2756" s="6" t="s">
        <v>181</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210</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210</v>
      </c>
      <c r="B2851" s="6" t="s">
        <v>181</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211</v>
      </c>
      <c r="B2853" s="5">
        <v>2022</v>
      </c>
      <c r="C2853" s="33"/>
      <c r="D2853" s="33"/>
      <c r="E2853" s="33"/>
      <c r="F2853" s="33"/>
      <c r="G2853" s="33"/>
      <c r="H2853" s="33"/>
      <c r="I2853" s="33"/>
      <c r="J2853" s="33"/>
      <c r="K2853" s="33"/>
      <c r="L2853" s="33"/>
      <c r="M2853" s="33"/>
      <c r="N2853" s="33"/>
      <c r="O2853" s="33"/>
      <c r="P2853" s="33"/>
      <c r="Q2853" s="33"/>
      <c r="R2853" s="62"/>
      <c r="S2853" s="34">
        <v>662035.81000000006</v>
      </c>
    </row>
    <row r="2854" spans="1:19">
      <c r="A2854" s="35"/>
      <c r="B2854" s="5">
        <v>2021</v>
      </c>
      <c r="C2854" s="33"/>
      <c r="D2854" s="33"/>
      <c r="E2854" s="33"/>
      <c r="F2854" s="33"/>
      <c r="G2854" s="33"/>
      <c r="H2854" s="33"/>
      <c r="I2854" s="33"/>
      <c r="J2854" s="33"/>
      <c r="K2854" s="33"/>
      <c r="L2854" s="33"/>
      <c r="M2854" s="33"/>
      <c r="N2854" s="33"/>
      <c r="O2854" s="33"/>
      <c r="P2854" s="33"/>
      <c r="Q2854" s="33"/>
      <c r="R2854" s="34">
        <v>721202.1399999999</v>
      </c>
      <c r="S2854" s="34">
        <v>721202.1399999999</v>
      </c>
    </row>
    <row r="2855" spans="1:19">
      <c r="B2855" s="5">
        <v>2020</v>
      </c>
      <c r="C2855" s="33"/>
      <c r="D2855" s="33"/>
      <c r="E2855" s="33"/>
      <c r="F2855" s="33"/>
      <c r="G2855" s="33"/>
      <c r="H2855" s="33"/>
      <c r="I2855" s="33"/>
      <c r="J2855" s="33"/>
      <c r="K2855" s="33"/>
      <c r="L2855" s="33"/>
      <c r="M2855" s="33"/>
      <c r="N2855" s="33"/>
      <c r="O2855" s="33"/>
      <c r="P2855" s="33"/>
      <c r="Q2855" s="34">
        <v>725431.19</v>
      </c>
      <c r="R2855" s="34">
        <v>725431.19</v>
      </c>
      <c r="S2855" s="34">
        <v>725431.19</v>
      </c>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v>437.47</v>
      </c>
      <c r="J2864" s="34">
        <v>437.47</v>
      </c>
      <c r="K2864" s="34">
        <v>437.47</v>
      </c>
      <c r="L2864" s="34">
        <v>437.47</v>
      </c>
      <c r="M2864" s="34">
        <v>437.47</v>
      </c>
      <c r="N2864" s="34">
        <v>437.47</v>
      </c>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211</v>
      </c>
      <c r="B2946" s="6" t="s">
        <v>181</v>
      </c>
      <c r="C2946" s="7">
        <f>SUM(C2869:C2945)</f>
        <v>0</v>
      </c>
      <c r="D2946" s="7">
        <f>SUM(D2868:D2945)</f>
        <v>0</v>
      </c>
      <c r="E2946" s="7">
        <f>SUM(E2867:E2945)</f>
        <v>0</v>
      </c>
      <c r="F2946" s="7">
        <f>SUM(F2866:F2945)</f>
        <v>0</v>
      </c>
      <c r="G2946" s="7">
        <f>SUM(G2865:G2945)</f>
        <v>0</v>
      </c>
      <c r="H2946" s="7">
        <f>SUM(H2859:H2945)</f>
        <v>0</v>
      </c>
      <c r="I2946" s="7">
        <f>SUM(I2859:I2945)</f>
        <v>437.47</v>
      </c>
      <c r="J2946" s="7">
        <f t="shared" ref="J2946" si="57">SUM(J2859:J2945)</f>
        <v>437.47</v>
      </c>
      <c r="K2946" s="7">
        <f>SUM(K2859:K2945)</f>
        <v>437.47</v>
      </c>
      <c r="L2946" s="7">
        <f t="shared" ref="L2946" si="58">SUM(L2859:L2945)</f>
        <v>437.47</v>
      </c>
      <c r="M2946" s="10">
        <f>SUM(M2859:M2945)</f>
        <v>437.47</v>
      </c>
      <c r="N2946" s="10">
        <f>SUM(N2854:N2945)</f>
        <v>437.47</v>
      </c>
      <c r="O2946" s="10">
        <f>SUM(O2854:O2945)</f>
        <v>0</v>
      </c>
      <c r="P2946" s="10">
        <f>SUM(P2854:P2945)</f>
        <v>0</v>
      </c>
      <c r="Q2946" s="10">
        <f>SUM(Q2854:Q2945)</f>
        <v>725431.19</v>
      </c>
      <c r="R2946" s="10">
        <f>SUM(R2853:R2945)</f>
        <v>1446633.3299999998</v>
      </c>
      <c r="S2946" s="10">
        <f>SUM(S2853:S2945)</f>
        <v>2108669.1399999997</v>
      </c>
    </row>
    <row r="2947" spans="1:19">
      <c r="A2947" s="64"/>
      <c r="B2947" s="6"/>
      <c r="C2947" s="7"/>
      <c r="D2947" s="7"/>
      <c r="E2947" s="7"/>
      <c r="F2947" s="7"/>
      <c r="G2947" s="7"/>
      <c r="H2947" s="7"/>
      <c r="I2947" s="7"/>
      <c r="J2947" s="7"/>
      <c r="K2947" s="7"/>
      <c r="L2947" s="7"/>
      <c r="M2947" s="9"/>
    </row>
    <row r="2948" spans="1:19">
      <c r="A2948" s="65" t="s">
        <v>212</v>
      </c>
      <c r="B2948" s="5">
        <v>2022</v>
      </c>
      <c r="C2948" s="33"/>
      <c r="D2948" s="33"/>
      <c r="E2948" s="33"/>
      <c r="F2948" s="33"/>
      <c r="G2948" s="33"/>
      <c r="H2948" s="33"/>
      <c r="I2948" s="33"/>
      <c r="J2948" s="33"/>
      <c r="K2948" s="33"/>
      <c r="L2948" s="33"/>
      <c r="M2948" s="33"/>
      <c r="N2948" s="33"/>
      <c r="O2948" s="33"/>
      <c r="P2948" s="33"/>
      <c r="Q2948" s="33"/>
      <c r="R2948" s="62"/>
      <c r="S2948" s="34">
        <v>3128088.32</v>
      </c>
    </row>
    <row r="2949" spans="1:19">
      <c r="A2949" s="35"/>
      <c r="B2949" s="5">
        <v>2021</v>
      </c>
      <c r="C2949" s="33"/>
      <c r="D2949" s="33"/>
      <c r="E2949" s="33"/>
      <c r="F2949" s="33"/>
      <c r="G2949" s="33"/>
      <c r="H2949" s="33"/>
      <c r="I2949" s="33"/>
      <c r="J2949" s="33"/>
      <c r="K2949" s="33"/>
      <c r="L2949" s="33"/>
      <c r="M2949" s="33"/>
      <c r="N2949" s="33"/>
      <c r="O2949" s="33"/>
      <c r="P2949" s="33"/>
      <c r="Q2949" s="33"/>
      <c r="R2949" s="34">
        <v>2806681.1799999997</v>
      </c>
      <c r="S2949" s="34">
        <v>2806681.1799999997</v>
      </c>
    </row>
    <row r="2950" spans="1:19">
      <c r="B2950" s="5">
        <v>2020</v>
      </c>
      <c r="C2950" s="33"/>
      <c r="D2950" s="33"/>
      <c r="E2950" s="33"/>
      <c r="F2950" s="33"/>
      <c r="G2950" s="33"/>
      <c r="H2950" s="33"/>
      <c r="I2950" s="33"/>
      <c r="J2950" s="33"/>
      <c r="K2950" s="33"/>
      <c r="L2950" s="33"/>
      <c r="M2950" s="33"/>
      <c r="N2950" s="33"/>
      <c r="O2950" s="33"/>
      <c r="P2950" s="33"/>
      <c r="Q2950" s="34">
        <v>2976296.67</v>
      </c>
      <c r="R2950" s="34">
        <v>2976296.67</v>
      </c>
      <c r="S2950" s="34">
        <v>2976296.6700000004</v>
      </c>
    </row>
    <row r="2951" spans="1:19">
      <c r="A2951" s="37"/>
      <c r="B2951" s="5">
        <v>2019</v>
      </c>
      <c r="C2951" s="33"/>
      <c r="D2951" s="33"/>
      <c r="E2951" s="33"/>
      <c r="F2951" s="33"/>
      <c r="G2951" s="33"/>
      <c r="H2951" s="33"/>
      <c r="I2951" s="33"/>
      <c r="J2951" s="33"/>
      <c r="K2951" s="33"/>
      <c r="L2951" s="33"/>
      <c r="M2951" s="33"/>
      <c r="N2951" s="33"/>
      <c r="O2951" s="33"/>
      <c r="P2951" s="34">
        <v>2322196.5699999998</v>
      </c>
      <c r="Q2951" s="34">
        <v>2322196.5699999998</v>
      </c>
      <c r="R2951" s="34">
        <v>2322196.5699999998</v>
      </c>
      <c r="S2951" s="34">
        <v>2322196.5700000003</v>
      </c>
    </row>
    <row r="2952" spans="1:19">
      <c r="A2952" s="37"/>
      <c r="B2952" s="5">
        <v>2018</v>
      </c>
      <c r="C2952" s="33"/>
      <c r="D2952" s="33"/>
      <c r="E2952" s="33"/>
      <c r="F2952" s="33"/>
      <c r="G2952" s="33"/>
      <c r="H2952" s="33"/>
      <c r="I2952" s="33"/>
      <c r="J2952" s="33"/>
      <c r="K2952" s="33"/>
      <c r="L2952" s="33"/>
      <c r="M2952" s="33"/>
      <c r="N2952" s="33"/>
      <c r="O2952" s="34">
        <v>2158343.39</v>
      </c>
      <c r="P2952" s="34">
        <v>2158343.39</v>
      </c>
      <c r="Q2952" s="34">
        <v>2158343.39</v>
      </c>
      <c r="R2952" s="34">
        <v>2158343.39</v>
      </c>
      <c r="S2952" s="34">
        <v>2158343.39</v>
      </c>
    </row>
    <row r="2953" spans="1:19">
      <c r="A2953" s="37"/>
      <c r="B2953" s="5">
        <v>2017</v>
      </c>
      <c r="C2953" s="33"/>
      <c r="D2953" s="33"/>
      <c r="E2953" s="33"/>
      <c r="F2953" s="33"/>
      <c r="G2953" s="33"/>
      <c r="H2953" s="33"/>
      <c r="I2953" s="33"/>
      <c r="J2953" s="33"/>
      <c r="K2953" s="33"/>
      <c r="L2953" s="33"/>
      <c r="M2953" s="33"/>
      <c r="N2953" s="34">
        <v>1900117.46</v>
      </c>
      <c r="O2953" s="34">
        <v>1868883.42</v>
      </c>
      <c r="P2953" s="34">
        <v>1868883.42</v>
      </c>
      <c r="Q2953" s="34">
        <v>1868883.42</v>
      </c>
      <c r="R2953" s="34">
        <v>1868883.42</v>
      </c>
      <c r="S2953" s="34">
        <v>1868883.42</v>
      </c>
    </row>
    <row r="2954" spans="1:19">
      <c r="B2954" s="5">
        <v>2016</v>
      </c>
      <c r="C2954" s="33"/>
      <c r="D2954" s="33"/>
      <c r="E2954" s="33"/>
      <c r="F2954" s="33"/>
      <c r="G2954" s="33"/>
      <c r="H2954" s="33"/>
      <c r="I2954" s="33"/>
      <c r="J2954" s="33"/>
      <c r="K2954" s="33"/>
      <c r="L2954" s="33"/>
      <c r="M2954" s="34">
        <v>1444252.96</v>
      </c>
      <c r="N2954" s="34">
        <v>1444252.96</v>
      </c>
      <c r="O2954" s="34">
        <v>1433959.0799999998</v>
      </c>
      <c r="P2954" s="34">
        <v>1433959.0799999998</v>
      </c>
      <c r="Q2954" s="34">
        <v>1433959.0799999998</v>
      </c>
      <c r="R2954" s="34">
        <v>1433959.0799999998</v>
      </c>
      <c r="S2954" s="34">
        <v>1433959.0799999998</v>
      </c>
    </row>
    <row r="2955" spans="1:19">
      <c r="B2955" s="5">
        <v>2015</v>
      </c>
      <c r="C2955" s="33"/>
      <c r="D2955" s="33"/>
      <c r="E2955" s="33"/>
      <c r="F2955" s="33"/>
      <c r="G2955" s="33"/>
      <c r="H2955" s="33"/>
      <c r="I2955" s="33"/>
      <c r="J2955" s="33"/>
      <c r="K2955" s="33"/>
      <c r="L2955" s="34">
        <v>1537429.55</v>
      </c>
      <c r="M2955" s="34">
        <v>1537429.55</v>
      </c>
      <c r="N2955" s="34">
        <v>1537429.55</v>
      </c>
      <c r="O2955" s="34">
        <v>1534693.32</v>
      </c>
      <c r="P2955" s="34">
        <v>1534693.32</v>
      </c>
      <c r="Q2955" s="34">
        <v>1534693.32</v>
      </c>
      <c r="R2955" s="34">
        <v>1534693.32</v>
      </c>
      <c r="S2955" s="34">
        <v>1534693.32</v>
      </c>
    </row>
    <row r="2956" spans="1:19">
      <c r="B2956" s="5">
        <v>2014</v>
      </c>
      <c r="C2956" s="33"/>
      <c r="D2956" s="33"/>
      <c r="E2956" s="33"/>
      <c r="F2956" s="33"/>
      <c r="G2956" s="33"/>
      <c r="H2956" s="33"/>
      <c r="I2956" s="33"/>
      <c r="J2956" s="33"/>
      <c r="K2956" s="34">
        <v>1119742.43</v>
      </c>
      <c r="L2956" s="34">
        <v>1119742.43</v>
      </c>
      <c r="M2956" s="34">
        <v>1119742.43</v>
      </c>
      <c r="N2956" s="34">
        <v>1119742.43</v>
      </c>
      <c r="O2956" s="34">
        <v>1113797.33</v>
      </c>
      <c r="P2956" s="34">
        <v>1113797.33</v>
      </c>
      <c r="Q2956" s="34">
        <v>1113797.33</v>
      </c>
      <c r="R2956" s="34">
        <v>1113797.33</v>
      </c>
      <c r="S2956" s="34">
        <v>1113797.33</v>
      </c>
    </row>
    <row r="2957" spans="1:19">
      <c r="B2957" s="5">
        <v>2013</v>
      </c>
      <c r="C2957" s="33"/>
      <c r="D2957" s="33"/>
      <c r="E2957" s="33"/>
      <c r="F2957" s="33"/>
      <c r="G2957" s="33"/>
      <c r="H2957" s="33"/>
      <c r="I2957" s="33"/>
      <c r="J2957" s="34">
        <v>1066164.1599999999</v>
      </c>
      <c r="K2957" s="34">
        <v>1066164.1599999999</v>
      </c>
      <c r="L2957" s="34">
        <v>1066164.1599999999</v>
      </c>
      <c r="M2957" s="34">
        <v>1066164.1599999999</v>
      </c>
      <c r="N2957" s="34">
        <v>1066164.1599999999</v>
      </c>
      <c r="O2957" s="34">
        <v>1061540.6299999997</v>
      </c>
      <c r="P2957" s="34">
        <v>1061540.6299999997</v>
      </c>
      <c r="Q2957" s="34">
        <v>1061540.6299999997</v>
      </c>
      <c r="R2957" s="34">
        <v>1061540.6299999997</v>
      </c>
      <c r="S2957" s="34">
        <v>1061540.6299999999</v>
      </c>
    </row>
    <row r="2958" spans="1:19">
      <c r="B2958" s="5">
        <v>2012</v>
      </c>
      <c r="C2958" s="33"/>
      <c r="D2958" s="33"/>
      <c r="E2958" s="33"/>
      <c r="F2958" s="33"/>
      <c r="G2958" s="33"/>
      <c r="H2958" s="33"/>
      <c r="I2958" s="34">
        <v>1153828.71</v>
      </c>
      <c r="J2958" s="34">
        <v>1153828.71</v>
      </c>
      <c r="K2958" s="34">
        <v>1153828.71</v>
      </c>
      <c r="L2958" s="34">
        <v>1153828.71</v>
      </c>
      <c r="M2958" s="34">
        <v>1153828.71</v>
      </c>
      <c r="N2958" s="34">
        <v>1153828.71</v>
      </c>
      <c r="O2958" s="34">
        <v>1153261.96</v>
      </c>
      <c r="P2958" s="34">
        <v>1153261.96</v>
      </c>
      <c r="Q2958" s="34">
        <v>1153261.96</v>
      </c>
      <c r="R2958" s="34">
        <v>1153261.96</v>
      </c>
      <c r="S2958" s="34">
        <v>1153261.96</v>
      </c>
    </row>
    <row r="2959" spans="1:19">
      <c r="B2959" s="5">
        <v>2011</v>
      </c>
      <c r="C2959" s="33"/>
      <c r="D2959" s="33"/>
      <c r="E2959" s="33"/>
      <c r="F2959" s="33"/>
      <c r="G2959" s="33"/>
      <c r="H2959" s="34">
        <v>1302447.23</v>
      </c>
      <c r="I2959" s="34">
        <v>1331601.81</v>
      </c>
      <c r="J2959" s="34">
        <v>1331601.81</v>
      </c>
      <c r="K2959" s="34">
        <v>1331601.82</v>
      </c>
      <c r="L2959" s="34">
        <v>1331601.82</v>
      </c>
      <c r="M2959" s="34">
        <v>1331601.82</v>
      </c>
      <c r="N2959" s="34">
        <v>1331601.82</v>
      </c>
      <c r="O2959" s="34">
        <v>1302447.2399999993</v>
      </c>
      <c r="P2959" s="34">
        <v>1302447.2399999993</v>
      </c>
      <c r="Q2959" s="34">
        <v>1302447.2399999993</v>
      </c>
      <c r="R2959" s="34">
        <v>1302447.2399999993</v>
      </c>
      <c r="S2959" s="34">
        <v>1302447.2399999998</v>
      </c>
    </row>
    <row r="2960" spans="1:19">
      <c r="B2960" s="5">
        <v>2010</v>
      </c>
      <c r="C2960" s="33"/>
      <c r="D2960" s="33"/>
      <c r="E2960" s="33"/>
      <c r="F2960" s="33"/>
      <c r="G2960" s="34">
        <v>986075.56</v>
      </c>
      <c r="H2960" s="34">
        <v>986075.56</v>
      </c>
      <c r="I2960" s="34">
        <v>986075.57</v>
      </c>
      <c r="J2960" s="34">
        <v>986075.56</v>
      </c>
      <c r="K2960" s="34">
        <v>986075.57</v>
      </c>
      <c r="L2960" s="34">
        <v>986075.57</v>
      </c>
      <c r="M2960" s="34">
        <v>986075.57</v>
      </c>
      <c r="N2960" s="34">
        <v>986075.57</v>
      </c>
      <c r="O2960" s="34">
        <v>986075.56999999983</v>
      </c>
      <c r="P2960" s="34">
        <v>986075.56999999983</v>
      </c>
      <c r="Q2960" s="34">
        <v>986075.56999999983</v>
      </c>
      <c r="R2960" s="34">
        <v>986075.56999999983</v>
      </c>
      <c r="S2960" s="34">
        <v>986075.5700000003</v>
      </c>
    </row>
    <row r="2961" spans="2:19">
      <c r="B2961" s="5">
        <v>2009</v>
      </c>
      <c r="C2961" s="33"/>
      <c r="D2961" s="33"/>
      <c r="E2961" s="33"/>
      <c r="F2961" s="34">
        <v>947103.02</v>
      </c>
      <c r="G2961" s="34">
        <v>947103.02</v>
      </c>
      <c r="H2961" s="34">
        <v>947103.02</v>
      </c>
      <c r="I2961" s="34">
        <v>947103.02</v>
      </c>
      <c r="J2961" s="34">
        <v>947103.02</v>
      </c>
      <c r="K2961" s="34">
        <v>947103.02</v>
      </c>
      <c r="L2961" s="34">
        <v>947103.02</v>
      </c>
      <c r="M2961" s="34">
        <v>947103.02</v>
      </c>
      <c r="N2961" s="34">
        <v>947103.02</v>
      </c>
      <c r="O2961" s="34">
        <v>947103.01999999932</v>
      </c>
      <c r="P2961" s="34">
        <v>947103.01999999932</v>
      </c>
      <c r="Q2961" s="34">
        <v>947103.01999999932</v>
      </c>
      <c r="R2961" s="34">
        <v>947103.01999999932</v>
      </c>
      <c r="S2961" s="34">
        <v>947103.01999999967</v>
      </c>
    </row>
    <row r="2962" spans="2:19">
      <c r="B2962" s="5">
        <v>2008</v>
      </c>
      <c r="C2962" s="33"/>
      <c r="D2962" s="33"/>
      <c r="E2962" s="34">
        <v>1009075.71</v>
      </c>
      <c r="F2962" s="34">
        <v>1010510.8</v>
      </c>
      <c r="G2962" s="34">
        <v>1010510.8</v>
      </c>
      <c r="H2962" s="34">
        <v>1010510.8</v>
      </c>
      <c r="I2962" s="34">
        <v>1010510.8</v>
      </c>
      <c r="J2962" s="34">
        <v>1010510.8</v>
      </c>
      <c r="K2962" s="34">
        <v>1010510.8</v>
      </c>
      <c r="L2962" s="34">
        <v>1010510.8</v>
      </c>
      <c r="M2962" s="34">
        <v>1010510.8</v>
      </c>
      <c r="N2962" s="34">
        <v>1010510.8</v>
      </c>
      <c r="O2962" s="34">
        <v>1010510.7999999999</v>
      </c>
      <c r="P2962" s="34">
        <v>1010510.7999999999</v>
      </c>
      <c r="Q2962" s="34">
        <v>1010510.7999999999</v>
      </c>
      <c r="R2962" s="34">
        <v>1010510.7999999999</v>
      </c>
      <c r="S2962" s="34">
        <v>1010510.8000000002</v>
      </c>
    </row>
    <row r="2963" spans="2:19">
      <c r="B2963" s="5">
        <v>2007</v>
      </c>
      <c r="C2963" s="33"/>
      <c r="D2963" s="34">
        <v>935236.84</v>
      </c>
      <c r="E2963" s="34">
        <v>935236.84</v>
      </c>
      <c r="F2963" s="34">
        <v>935236.84</v>
      </c>
      <c r="G2963" s="34">
        <v>935236.84</v>
      </c>
      <c r="H2963" s="34">
        <v>935236.84</v>
      </c>
      <c r="I2963" s="34">
        <v>935236.84</v>
      </c>
      <c r="J2963" s="34">
        <v>935236.84</v>
      </c>
      <c r="K2963" s="34">
        <v>935236.84</v>
      </c>
      <c r="L2963" s="34">
        <v>935236.84</v>
      </c>
      <c r="M2963" s="34">
        <v>935236.84</v>
      </c>
      <c r="N2963" s="34">
        <v>935236.84</v>
      </c>
      <c r="O2963" s="34">
        <v>935236.84</v>
      </c>
      <c r="P2963" s="34">
        <v>935236.84</v>
      </c>
      <c r="Q2963" s="34">
        <v>935236.84</v>
      </c>
      <c r="R2963" s="34">
        <v>935236.84</v>
      </c>
      <c r="S2963" s="34">
        <v>935236.8400000002</v>
      </c>
    </row>
    <row r="2964" spans="2:19">
      <c r="B2964" s="5">
        <v>2006</v>
      </c>
      <c r="C2964" s="34"/>
      <c r="D2964" s="34">
        <v>1235450.8999999999</v>
      </c>
      <c r="E2964" s="34">
        <v>1235450.8999999999</v>
      </c>
      <c r="F2964" s="34">
        <v>1235450.8999999999</v>
      </c>
      <c r="G2964" s="34">
        <v>1233953.9099999999</v>
      </c>
      <c r="H2964" s="34">
        <v>1233953.9099999999</v>
      </c>
      <c r="I2964" s="34">
        <v>1233953.9099999999</v>
      </c>
      <c r="J2964" s="34">
        <v>1233953.9099999999</v>
      </c>
      <c r="K2964" s="34">
        <v>1233953.9099999999</v>
      </c>
      <c r="L2964" s="34">
        <v>1233953.9099999999</v>
      </c>
      <c r="M2964" s="34">
        <v>1233953.9099999999</v>
      </c>
      <c r="N2964" s="34">
        <v>1233953.9099999999</v>
      </c>
      <c r="O2964" s="34">
        <v>1233953.9099999992</v>
      </c>
      <c r="P2964" s="34">
        <v>1233953.9099999992</v>
      </c>
      <c r="Q2964" s="34">
        <v>1233953.9099999992</v>
      </c>
      <c r="R2964" s="34">
        <v>1233953.9099999992</v>
      </c>
      <c r="S2964" s="34">
        <v>1233953.9100000001</v>
      </c>
    </row>
    <row r="2965" spans="2:19">
      <c r="B2965" s="5">
        <v>2005</v>
      </c>
      <c r="C2965" s="34"/>
      <c r="D2965" s="34">
        <v>1271114.6200000001</v>
      </c>
      <c r="E2965" s="34">
        <v>1271114.6200000001</v>
      </c>
      <c r="F2965" s="34">
        <v>1271114.6200000001</v>
      </c>
      <c r="G2965" s="34">
        <v>1271114.6200000001</v>
      </c>
      <c r="H2965" s="34">
        <v>1271114.6200000001</v>
      </c>
      <c r="I2965" s="34">
        <v>1271114.6200000001</v>
      </c>
      <c r="J2965" s="34">
        <v>1271114.6200000001</v>
      </c>
      <c r="K2965" s="34">
        <v>1271114.6000000001</v>
      </c>
      <c r="L2965" s="34">
        <v>1271114.6000000001</v>
      </c>
      <c r="M2965" s="34">
        <v>1271114.6000000001</v>
      </c>
      <c r="N2965" s="34">
        <v>1271114.6000000001</v>
      </c>
      <c r="O2965" s="34">
        <v>1271114.6000000001</v>
      </c>
      <c r="P2965" s="34">
        <v>1271114.6000000001</v>
      </c>
      <c r="Q2965" s="34">
        <v>1271114.6000000001</v>
      </c>
      <c r="R2965" s="34">
        <v>1271114.6000000001</v>
      </c>
      <c r="S2965" s="34">
        <v>1271114.6000000001</v>
      </c>
    </row>
    <row r="2966" spans="2:19">
      <c r="B2966" s="5">
        <v>2004</v>
      </c>
      <c r="C2966" s="34"/>
      <c r="D2966" s="34">
        <v>1332015.97</v>
      </c>
      <c r="E2966" s="34">
        <v>1332015.97</v>
      </c>
      <c r="F2966" s="34">
        <v>1332015.97</v>
      </c>
      <c r="G2966" s="34">
        <v>1332015.97</v>
      </c>
      <c r="H2966" s="34">
        <v>1332015.97</v>
      </c>
      <c r="I2966" s="34">
        <v>1332015.97</v>
      </c>
      <c r="J2966" s="34">
        <v>1332015.97</v>
      </c>
      <c r="K2966" s="34">
        <v>1332015.98</v>
      </c>
      <c r="L2966" s="34">
        <v>1332015.98</v>
      </c>
      <c r="M2966" s="34">
        <v>1332015.98</v>
      </c>
      <c r="N2966" s="34">
        <v>1332015.98</v>
      </c>
      <c r="O2966" s="34">
        <v>1332015.9799999995</v>
      </c>
      <c r="P2966" s="34">
        <v>1332015.9799999995</v>
      </c>
      <c r="Q2966" s="34">
        <v>1332015.9799999995</v>
      </c>
      <c r="R2966" s="34">
        <v>1332015.9799999995</v>
      </c>
      <c r="S2966" s="34">
        <v>1332015.9799999997</v>
      </c>
    </row>
    <row r="2967" spans="2:19">
      <c r="B2967" s="5">
        <v>2003</v>
      </c>
      <c r="C2967" s="34"/>
      <c r="D2967" s="34">
        <v>1379372.24</v>
      </c>
      <c r="E2967" s="34">
        <v>1379372.24</v>
      </c>
      <c r="F2967" s="34">
        <v>1379372.24</v>
      </c>
      <c r="G2967" s="34">
        <v>1379372.24</v>
      </c>
      <c r="H2967" s="34">
        <v>1379372.24</v>
      </c>
      <c r="I2967" s="34">
        <v>1379372.24</v>
      </c>
      <c r="J2967" s="34">
        <v>1379372.24</v>
      </c>
      <c r="K2967" s="34">
        <v>1379372.24</v>
      </c>
      <c r="L2967" s="34">
        <v>1379372.24</v>
      </c>
      <c r="M2967" s="34">
        <v>1379372.24</v>
      </c>
      <c r="N2967" s="34">
        <v>1379372.24</v>
      </c>
      <c r="O2967" s="34">
        <v>1379372.2399999991</v>
      </c>
      <c r="P2967" s="34">
        <v>1379372.2399999991</v>
      </c>
      <c r="Q2967" s="34">
        <v>1379372.2399999991</v>
      </c>
      <c r="R2967" s="34">
        <v>1379372.2399999991</v>
      </c>
      <c r="S2967" s="34">
        <v>1379372.2399999995</v>
      </c>
    </row>
    <row r="2968" spans="2:19">
      <c r="B2968" s="5">
        <v>2002</v>
      </c>
      <c r="C2968" s="34"/>
      <c r="D2968" s="34">
        <v>1249694.31</v>
      </c>
      <c r="E2968" s="34">
        <v>1249694.31</v>
      </c>
      <c r="F2968" s="34">
        <v>1249694.31</v>
      </c>
      <c r="G2968" s="34">
        <v>1249694.31</v>
      </c>
      <c r="H2968" s="34">
        <v>1249694.31</v>
      </c>
      <c r="I2968" s="34">
        <v>1249694.31</v>
      </c>
      <c r="J2968" s="34">
        <v>1249694.31</v>
      </c>
      <c r="K2968" s="34">
        <v>1249694.32</v>
      </c>
      <c r="L2968" s="34">
        <v>1249694.32</v>
      </c>
      <c r="M2968" s="34">
        <v>1249694.32</v>
      </c>
      <c r="N2968" s="34">
        <v>1249694.32</v>
      </c>
      <c r="O2968" s="34">
        <v>1249694.3200000005</v>
      </c>
      <c r="P2968" s="34">
        <v>1249694.3200000005</v>
      </c>
      <c r="Q2968" s="34">
        <v>1249694.3200000005</v>
      </c>
      <c r="R2968" s="34">
        <v>1249694.3200000005</v>
      </c>
      <c r="S2968" s="34">
        <v>1249694.3199999998</v>
      </c>
    </row>
    <row r="2969" spans="2:19">
      <c r="B2969" s="5">
        <v>2001</v>
      </c>
      <c r="C2969" s="34"/>
      <c r="D2969" s="34">
        <v>1497147.51</v>
      </c>
      <c r="E2969" s="34">
        <v>1497147.51</v>
      </c>
      <c r="F2969" s="34">
        <v>1497147.51</v>
      </c>
      <c r="G2969" s="34">
        <v>1497147.51</v>
      </c>
      <c r="H2969" s="34">
        <v>1496398.99</v>
      </c>
      <c r="I2969" s="34">
        <v>1496398.99</v>
      </c>
      <c r="J2969" s="34">
        <v>1496398.99</v>
      </c>
      <c r="K2969" s="34">
        <v>1496399</v>
      </c>
      <c r="L2969" s="34">
        <v>1496399</v>
      </c>
      <c r="M2969" s="34">
        <v>1496399</v>
      </c>
      <c r="N2969" s="34">
        <v>1496399</v>
      </c>
      <c r="O2969" s="34">
        <v>1496398.9999999995</v>
      </c>
      <c r="P2969" s="34">
        <v>1496398.9999999995</v>
      </c>
      <c r="Q2969" s="34">
        <v>1496398.9999999995</v>
      </c>
      <c r="R2969" s="34">
        <v>1496398.9999999995</v>
      </c>
      <c r="S2969" s="34">
        <v>1496399.0000000002</v>
      </c>
    </row>
    <row r="2970" spans="2:19">
      <c r="B2970" s="5">
        <v>2000</v>
      </c>
      <c r="C2970" s="34"/>
      <c r="D2970" s="34">
        <v>2557116.54</v>
      </c>
      <c r="E2970" s="34">
        <v>2557116.54</v>
      </c>
      <c r="F2970" s="34">
        <v>2557116.54</v>
      </c>
      <c r="G2970" s="34">
        <v>2557116.54</v>
      </c>
      <c r="H2970" s="34">
        <v>2557116.54</v>
      </c>
      <c r="I2970" s="34">
        <v>2557116.54</v>
      </c>
      <c r="J2970" s="34">
        <v>2557116.54</v>
      </c>
      <c r="K2970" s="34">
        <v>2557116.54</v>
      </c>
      <c r="L2970" s="34">
        <v>2557116.54</v>
      </c>
      <c r="M2970" s="34">
        <v>2557116.54</v>
      </c>
      <c r="N2970" s="34">
        <v>2557116.54</v>
      </c>
      <c r="O2970" s="34">
        <v>2557116.54</v>
      </c>
      <c r="P2970" s="34">
        <v>2557116.54</v>
      </c>
      <c r="Q2970" s="34">
        <v>2557116.54</v>
      </c>
      <c r="R2970" s="34">
        <v>2557116.54</v>
      </c>
      <c r="S2970" s="34">
        <v>2557116.54</v>
      </c>
    </row>
    <row r="2971" spans="2:19">
      <c r="B2971" s="5">
        <v>1999</v>
      </c>
      <c r="C2971" s="34"/>
      <c r="D2971" s="34">
        <v>4624567.33</v>
      </c>
      <c r="E2971" s="34">
        <v>4618152.54</v>
      </c>
      <c r="F2971" s="34">
        <v>4618152.54</v>
      </c>
      <c r="G2971" s="34">
        <v>4618152.54</v>
      </c>
      <c r="H2971" s="34">
        <v>4618152.54</v>
      </c>
      <c r="I2971" s="34">
        <v>4618152.54</v>
      </c>
      <c r="J2971" s="34">
        <v>4618152.54</v>
      </c>
      <c r="K2971" s="34">
        <v>4618152.54</v>
      </c>
      <c r="L2971" s="34">
        <v>4618152.54</v>
      </c>
      <c r="M2971" s="34">
        <v>4618152.54</v>
      </c>
      <c r="N2971" s="34">
        <v>4618152.54</v>
      </c>
      <c r="O2971" s="34">
        <v>4618152.540000001</v>
      </c>
      <c r="P2971" s="34">
        <v>4618152.540000001</v>
      </c>
      <c r="Q2971" s="34">
        <v>4618152.540000001</v>
      </c>
      <c r="R2971" s="34">
        <v>4618152.540000001</v>
      </c>
      <c r="S2971" s="34">
        <v>4618152.5400000038</v>
      </c>
    </row>
    <row r="2972" spans="2:19">
      <c r="B2972" s="5">
        <v>1998</v>
      </c>
      <c r="C2972" s="34"/>
      <c r="D2972" s="34">
        <v>6131918.0199999996</v>
      </c>
      <c r="E2972" s="34">
        <v>6138332.8099999996</v>
      </c>
      <c r="F2972" s="34">
        <v>6139353.6100000003</v>
      </c>
      <c r="G2972" s="34">
        <v>6139353.6100000003</v>
      </c>
      <c r="H2972" s="34">
        <v>6139353.6100000003</v>
      </c>
      <c r="I2972" s="34">
        <v>6139353.6100000003</v>
      </c>
      <c r="J2972" s="34">
        <v>6139353.6100000003</v>
      </c>
      <c r="K2972" s="34">
        <v>6139353.6799999997</v>
      </c>
      <c r="L2972" s="34">
        <v>6139353.6799999997</v>
      </c>
      <c r="M2972" s="34">
        <v>6139353.6799999997</v>
      </c>
      <c r="N2972" s="34">
        <v>6139353.6799999997</v>
      </c>
      <c r="O2972" s="34">
        <v>6139353.6800000044</v>
      </c>
      <c r="P2972" s="34">
        <v>6139353.6800000044</v>
      </c>
      <c r="Q2972" s="34">
        <v>6139353.6800000044</v>
      </c>
      <c r="R2972" s="34">
        <v>6139353.6800000044</v>
      </c>
      <c r="S2972" s="34">
        <v>6139353.6800000081</v>
      </c>
    </row>
    <row r="2973" spans="2:19">
      <c r="B2973" s="5">
        <v>1997</v>
      </c>
      <c r="C2973" s="34"/>
      <c r="D2973" s="34">
        <v>4338313.4000000004</v>
      </c>
      <c r="E2973" s="34">
        <v>4338313.4000000004</v>
      </c>
      <c r="F2973" s="34">
        <v>4338863.13</v>
      </c>
      <c r="G2973" s="34">
        <v>4338863.13</v>
      </c>
      <c r="H2973" s="34">
        <v>4338863.13</v>
      </c>
      <c r="I2973" s="34">
        <v>4338863.13</v>
      </c>
      <c r="J2973" s="34">
        <v>4338863.13</v>
      </c>
      <c r="K2973" s="34">
        <v>4338863.13</v>
      </c>
      <c r="L2973" s="34">
        <v>4338863.13</v>
      </c>
      <c r="M2973" s="34">
        <v>4338863.13</v>
      </c>
      <c r="N2973" s="34">
        <v>4338863.13</v>
      </c>
      <c r="O2973" s="34">
        <v>4338863.1300000008</v>
      </c>
      <c r="P2973" s="34">
        <v>4338863.1300000008</v>
      </c>
      <c r="Q2973" s="34">
        <v>4338863.1300000008</v>
      </c>
      <c r="R2973" s="34">
        <v>4338863.1300000008</v>
      </c>
      <c r="S2973" s="34">
        <v>4338863.1300000036</v>
      </c>
    </row>
    <row r="2974" spans="2:19">
      <c r="B2974" s="5">
        <v>1996</v>
      </c>
      <c r="C2974" s="34"/>
      <c r="D2974" s="34">
        <v>3033169.37</v>
      </c>
      <c r="E2974" s="34">
        <v>3033169.37</v>
      </c>
      <c r="F2974" s="34">
        <v>3113146.68</v>
      </c>
      <c r="G2974" s="34">
        <v>3113146.68</v>
      </c>
      <c r="H2974" s="34">
        <v>3113146.68</v>
      </c>
      <c r="I2974" s="34">
        <v>3113146.68</v>
      </c>
      <c r="J2974" s="34">
        <v>3113146.68</v>
      </c>
      <c r="K2974" s="34">
        <v>3113146.73</v>
      </c>
      <c r="L2974" s="34">
        <v>3113146.73</v>
      </c>
      <c r="M2974" s="34">
        <v>3112873.48</v>
      </c>
      <c r="N2974" s="34">
        <v>3112873.48</v>
      </c>
      <c r="O2974" s="34">
        <v>3112873.4799999385</v>
      </c>
      <c r="P2974" s="34">
        <v>3112873.4799999385</v>
      </c>
      <c r="Q2974" s="34">
        <v>3112873.4799999385</v>
      </c>
      <c r="R2974" s="34">
        <v>3112873.4799999385</v>
      </c>
      <c r="S2974" s="34">
        <v>3112873.4799999418</v>
      </c>
    </row>
    <row r="2975" spans="2:19">
      <c r="B2975" s="5">
        <v>1995</v>
      </c>
      <c r="C2975" s="34"/>
      <c r="D2975" s="34">
        <v>3916391.96</v>
      </c>
      <c r="E2975" s="34">
        <v>3916391.96</v>
      </c>
      <c r="F2975" s="34">
        <v>4379392.5599999996</v>
      </c>
      <c r="G2975" s="34">
        <v>4378757.04</v>
      </c>
      <c r="H2975" s="34">
        <v>4378757.04</v>
      </c>
      <c r="I2975" s="34">
        <v>4378757.01</v>
      </c>
      <c r="J2975" s="34">
        <v>4378757.04</v>
      </c>
      <c r="K2975" s="34">
        <v>4378756.9400000004</v>
      </c>
      <c r="L2975" s="34">
        <v>4378756.9400000004</v>
      </c>
      <c r="M2975" s="34">
        <v>4374133.1399999997</v>
      </c>
      <c r="N2975" s="34">
        <v>4374133.1399999997</v>
      </c>
      <c r="O2975" s="34">
        <v>4374133.1399999019</v>
      </c>
      <c r="P2975" s="34">
        <v>4374133.1399999019</v>
      </c>
      <c r="Q2975" s="34">
        <v>4374133.1399999019</v>
      </c>
      <c r="R2975" s="34">
        <v>4374133.1399999019</v>
      </c>
      <c r="S2975" s="34">
        <v>4374133.1399999289</v>
      </c>
    </row>
    <row r="2976" spans="2:19">
      <c r="B2976" s="5">
        <v>1994</v>
      </c>
      <c r="C2976" s="34"/>
      <c r="D2976" s="34">
        <v>1001155.73</v>
      </c>
      <c r="E2976" s="34">
        <v>1001155.73</v>
      </c>
      <c r="F2976" s="34">
        <v>1001155.73</v>
      </c>
      <c r="G2976" s="34">
        <v>1001155.73</v>
      </c>
      <c r="H2976" s="34">
        <v>1001155.73</v>
      </c>
      <c r="I2976" s="34">
        <v>1001155.73</v>
      </c>
      <c r="J2976" s="34">
        <v>1001155.73</v>
      </c>
      <c r="K2976" s="34">
        <v>1001155.63</v>
      </c>
      <c r="L2976" s="34">
        <v>1001155.63</v>
      </c>
      <c r="M2976" s="34">
        <v>1001155.63</v>
      </c>
      <c r="N2976" s="34">
        <v>1001155.63</v>
      </c>
      <c r="O2976" s="34">
        <v>1001155.6300000002</v>
      </c>
      <c r="P2976" s="34">
        <v>1001155.6300000002</v>
      </c>
      <c r="Q2976" s="34">
        <v>1001155.6300000002</v>
      </c>
      <c r="R2976" s="34">
        <v>1001155.6300000002</v>
      </c>
      <c r="S2976" s="34">
        <v>1001155.6300000002</v>
      </c>
    </row>
    <row r="2977" spans="2:19">
      <c r="B2977" s="5">
        <v>1993</v>
      </c>
      <c r="C2977" s="34"/>
      <c r="D2977" s="34">
        <v>45122.99</v>
      </c>
      <c r="E2977" s="34">
        <v>45122.99</v>
      </c>
      <c r="F2977" s="34">
        <v>45122.99</v>
      </c>
      <c r="G2977" s="34">
        <v>45122.99</v>
      </c>
      <c r="H2977" s="34">
        <v>45122.99</v>
      </c>
      <c r="I2977" s="34">
        <v>45122.99</v>
      </c>
      <c r="J2977" s="34">
        <v>45122.99</v>
      </c>
      <c r="K2977" s="34">
        <v>45123</v>
      </c>
      <c r="L2977" s="34">
        <v>45123</v>
      </c>
      <c r="M2977" s="34">
        <v>45123</v>
      </c>
      <c r="N2977" s="34">
        <v>45123</v>
      </c>
      <c r="O2977" s="34">
        <v>45123</v>
      </c>
      <c r="P2977" s="34">
        <v>45123</v>
      </c>
      <c r="Q2977" s="34">
        <v>45123</v>
      </c>
      <c r="R2977" s="34">
        <v>45123</v>
      </c>
      <c r="S2977" s="34">
        <v>45123</v>
      </c>
    </row>
    <row r="2978" spans="2:19">
      <c r="B2978" s="5">
        <v>1992</v>
      </c>
      <c r="C2978" s="34"/>
      <c r="D2978" s="34">
        <v>707194.53</v>
      </c>
      <c r="E2978" s="34">
        <v>707194.53</v>
      </c>
      <c r="F2978" s="34">
        <v>707194.53</v>
      </c>
      <c r="G2978" s="34">
        <v>707194.53</v>
      </c>
      <c r="H2978" s="34">
        <v>707194.53</v>
      </c>
      <c r="I2978" s="34">
        <v>707194.53</v>
      </c>
      <c r="J2978" s="34">
        <v>707194.53</v>
      </c>
      <c r="K2978" s="34">
        <v>707194.44</v>
      </c>
      <c r="L2978" s="34">
        <v>707194.44</v>
      </c>
      <c r="M2978" s="34">
        <v>707194.44</v>
      </c>
      <c r="N2978" s="34">
        <v>707194.44</v>
      </c>
      <c r="O2978" s="34">
        <v>707194.44</v>
      </c>
      <c r="P2978" s="34">
        <v>707194.44</v>
      </c>
      <c r="Q2978" s="34">
        <v>707194.44</v>
      </c>
      <c r="R2978" s="34">
        <v>707194.44</v>
      </c>
      <c r="S2978" s="34">
        <v>707194.44</v>
      </c>
    </row>
    <row r="2979" spans="2:19">
      <c r="B2979" s="5">
        <v>1991</v>
      </c>
      <c r="C2979" s="34"/>
      <c r="D2979" s="34">
        <v>612664.30000000005</v>
      </c>
      <c r="E2979" s="34">
        <v>612664.30000000005</v>
      </c>
      <c r="F2979" s="34">
        <v>612664.30000000005</v>
      </c>
      <c r="G2979" s="34">
        <v>612664.30000000005</v>
      </c>
      <c r="H2979" s="34">
        <v>612664.30000000005</v>
      </c>
      <c r="I2979" s="34">
        <v>611907.59</v>
      </c>
      <c r="J2979" s="34">
        <v>611907.59</v>
      </c>
      <c r="K2979" s="34">
        <v>611907.57999999996</v>
      </c>
      <c r="L2979" s="34">
        <v>611907.57999999996</v>
      </c>
      <c r="M2979" s="34">
        <v>611907.57999999996</v>
      </c>
      <c r="N2979" s="34">
        <v>611907.57999999996</v>
      </c>
      <c r="O2979" s="34">
        <v>611907.57999999996</v>
      </c>
      <c r="P2979" s="34">
        <v>611907.57999999996</v>
      </c>
      <c r="Q2979" s="34">
        <v>611907.57999999996</v>
      </c>
      <c r="R2979" s="34">
        <v>611907.57999999996</v>
      </c>
      <c r="S2979" s="34">
        <v>611907.57999999996</v>
      </c>
    </row>
    <row r="2980" spans="2:19">
      <c r="B2980" s="5">
        <v>1990</v>
      </c>
      <c r="C2980" s="34"/>
      <c r="D2980" s="34">
        <v>322375.25</v>
      </c>
      <c r="E2980" s="34">
        <v>322375.25</v>
      </c>
      <c r="F2980" s="34">
        <v>322375.25</v>
      </c>
      <c r="G2980" s="34">
        <v>322375.25</v>
      </c>
      <c r="H2980" s="34">
        <v>322375.25</v>
      </c>
      <c r="I2980" s="34">
        <v>322375.25</v>
      </c>
      <c r="J2980" s="34">
        <v>322375.25</v>
      </c>
      <c r="K2980" s="34">
        <v>322375.03000000003</v>
      </c>
      <c r="L2980" s="34">
        <v>322375.03000000003</v>
      </c>
      <c r="M2980" s="34">
        <v>322375.03000000003</v>
      </c>
      <c r="N2980" s="34">
        <v>322375.03000000003</v>
      </c>
      <c r="O2980" s="34">
        <v>322375.03120000003</v>
      </c>
      <c r="P2980" s="34">
        <v>322375.03120000003</v>
      </c>
      <c r="Q2980" s="34">
        <v>322375.03120000003</v>
      </c>
      <c r="R2980" s="34">
        <v>322375.03120000003</v>
      </c>
      <c r="S2980" s="34">
        <v>322375.03120000003</v>
      </c>
    </row>
    <row r="2981" spans="2:19">
      <c r="B2981" s="5">
        <v>1989</v>
      </c>
      <c r="C2981" s="34"/>
      <c r="D2981" s="34">
        <v>245639.5</v>
      </c>
      <c r="E2981" s="34">
        <v>245639.5</v>
      </c>
      <c r="F2981" s="34">
        <v>245639.5</v>
      </c>
      <c r="G2981" s="34">
        <v>245639.5</v>
      </c>
      <c r="H2981" s="34">
        <v>243126.23</v>
      </c>
      <c r="I2981" s="34">
        <v>243126.23</v>
      </c>
      <c r="J2981" s="34">
        <v>243126.23</v>
      </c>
      <c r="K2981" s="34">
        <v>243126.13</v>
      </c>
      <c r="L2981" s="34">
        <v>243126.13</v>
      </c>
      <c r="M2981" s="34">
        <v>243126.13</v>
      </c>
      <c r="N2981" s="34">
        <v>243126.13</v>
      </c>
      <c r="O2981" s="34">
        <v>243126.13279999999</v>
      </c>
      <c r="P2981" s="34">
        <v>243126.13279999999</v>
      </c>
      <c r="Q2981" s="34">
        <v>243126.13279999999</v>
      </c>
      <c r="R2981" s="34">
        <v>243126.13279999999</v>
      </c>
      <c r="S2981" s="34">
        <v>243126.13279999999</v>
      </c>
    </row>
    <row r="2982" spans="2:19">
      <c r="B2982" s="5">
        <v>1988</v>
      </c>
      <c r="C2982" s="34"/>
      <c r="D2982" s="34">
        <v>361024.12</v>
      </c>
      <c r="E2982" s="34">
        <v>361024.12</v>
      </c>
      <c r="F2982" s="34">
        <v>361024.12</v>
      </c>
      <c r="G2982" s="34">
        <v>361024.12</v>
      </c>
      <c r="H2982" s="34">
        <v>361024.12</v>
      </c>
      <c r="I2982" s="34">
        <v>361024.12</v>
      </c>
      <c r="J2982" s="34">
        <v>361024.12</v>
      </c>
      <c r="K2982" s="34">
        <v>361024.09</v>
      </c>
      <c r="L2982" s="34">
        <v>361024.09</v>
      </c>
      <c r="M2982" s="34">
        <v>361024.09</v>
      </c>
      <c r="N2982" s="34">
        <v>361024.09</v>
      </c>
      <c r="O2982" s="34">
        <v>361024.09379999997</v>
      </c>
      <c r="P2982" s="34">
        <v>361024.09379999997</v>
      </c>
      <c r="Q2982" s="34">
        <v>361024.09379999997</v>
      </c>
      <c r="R2982" s="34">
        <v>361024.09379999997</v>
      </c>
      <c r="S2982" s="34">
        <v>361024.09379999997</v>
      </c>
    </row>
    <row r="2983" spans="2:19">
      <c r="B2983" s="5">
        <v>1987</v>
      </c>
      <c r="C2983" s="34"/>
      <c r="D2983" s="34">
        <v>678262.3</v>
      </c>
      <c r="E2983" s="34">
        <v>678262.3</v>
      </c>
      <c r="F2983" s="34">
        <v>678262.3</v>
      </c>
      <c r="G2983" s="34">
        <v>678262.3</v>
      </c>
      <c r="H2983" s="34">
        <v>678262.3</v>
      </c>
      <c r="I2983" s="34">
        <v>678262.3</v>
      </c>
      <c r="J2983" s="34">
        <v>678262.3</v>
      </c>
      <c r="K2983" s="34">
        <v>678262.06</v>
      </c>
      <c r="L2983" s="34">
        <v>678262.06</v>
      </c>
      <c r="M2983" s="34">
        <v>678262.06</v>
      </c>
      <c r="N2983" s="34">
        <v>678262.06</v>
      </c>
      <c r="O2983" s="34">
        <v>678262.0625</v>
      </c>
      <c r="P2983" s="34">
        <v>678262.0625</v>
      </c>
      <c r="Q2983" s="34">
        <v>678262.0625</v>
      </c>
      <c r="R2983" s="34">
        <v>678262.0625</v>
      </c>
      <c r="S2983" s="34">
        <v>678262.0625</v>
      </c>
    </row>
    <row r="2984" spans="2:19">
      <c r="B2984" s="5">
        <v>1986</v>
      </c>
      <c r="C2984" s="34"/>
      <c r="D2984" s="34">
        <v>870779.23</v>
      </c>
      <c r="E2984" s="34">
        <v>870779.23</v>
      </c>
      <c r="F2984" s="34">
        <v>870779.23</v>
      </c>
      <c r="G2984" s="34">
        <v>870779.23</v>
      </c>
      <c r="H2984" s="34">
        <v>870779.23</v>
      </c>
      <c r="I2984" s="34">
        <v>870779.23</v>
      </c>
      <c r="J2984" s="34">
        <v>870779.23</v>
      </c>
      <c r="K2984" s="34">
        <v>870779.19</v>
      </c>
      <c r="L2984" s="34">
        <v>870779.19</v>
      </c>
      <c r="M2984" s="34">
        <v>870779.19</v>
      </c>
      <c r="N2984" s="34">
        <v>870779.19</v>
      </c>
      <c r="O2984" s="34">
        <v>870779.1875</v>
      </c>
      <c r="P2984" s="34">
        <v>870779.1875</v>
      </c>
      <c r="Q2984" s="34">
        <v>870779.1875</v>
      </c>
      <c r="R2984" s="34">
        <v>870779.1875</v>
      </c>
      <c r="S2984" s="34">
        <v>870779.1875</v>
      </c>
    </row>
    <row r="2985" spans="2:19">
      <c r="B2985" s="5">
        <v>1985</v>
      </c>
      <c r="C2985" s="34"/>
      <c r="D2985" s="34">
        <v>687813.82</v>
      </c>
      <c r="E2985" s="34">
        <v>687813.82</v>
      </c>
      <c r="F2985" s="34">
        <v>687813.82</v>
      </c>
      <c r="G2985" s="34">
        <v>671413.98</v>
      </c>
      <c r="H2985" s="34">
        <v>671413.98</v>
      </c>
      <c r="I2985" s="34">
        <v>671413.98</v>
      </c>
      <c r="J2985" s="34">
        <v>671413.98</v>
      </c>
      <c r="K2985" s="34">
        <v>671413.49</v>
      </c>
      <c r="L2985" s="34">
        <v>671413.49</v>
      </c>
      <c r="M2985" s="34">
        <v>671413.49</v>
      </c>
      <c r="N2985" s="34">
        <v>671413.49</v>
      </c>
      <c r="O2985" s="34">
        <v>671413.49329999997</v>
      </c>
      <c r="P2985" s="34">
        <v>671413.49329999997</v>
      </c>
      <c r="Q2985" s="34">
        <v>671413.49329999997</v>
      </c>
      <c r="R2985" s="34">
        <v>671413.49329999997</v>
      </c>
      <c r="S2985" s="34">
        <v>671413.49329999997</v>
      </c>
    </row>
    <row r="2986" spans="2:19">
      <c r="B2986" s="5">
        <v>1984</v>
      </c>
      <c r="C2986" s="34"/>
      <c r="D2986" s="34">
        <v>519357.8</v>
      </c>
      <c r="E2986" s="34">
        <v>519357.8</v>
      </c>
      <c r="F2986" s="34">
        <v>519357.8</v>
      </c>
      <c r="G2986" s="34">
        <v>519357.8</v>
      </c>
      <c r="H2986" s="34">
        <v>519357.8</v>
      </c>
      <c r="I2986" s="34">
        <v>519357.8</v>
      </c>
      <c r="J2986" s="34">
        <v>519357.8</v>
      </c>
      <c r="K2986" s="34">
        <v>519357.44</v>
      </c>
      <c r="L2986" s="34">
        <v>519357.44</v>
      </c>
      <c r="M2986" s="34">
        <v>519357.44</v>
      </c>
      <c r="N2986" s="34">
        <v>519357.44</v>
      </c>
      <c r="O2986" s="34">
        <v>519357.4375</v>
      </c>
      <c r="P2986" s="34">
        <v>519357.4375</v>
      </c>
      <c r="Q2986" s="34">
        <v>519357.4375</v>
      </c>
      <c r="R2986" s="34">
        <v>519357.4375</v>
      </c>
      <c r="S2986" s="34">
        <v>519357.4375</v>
      </c>
    </row>
    <row r="2987" spans="2:19">
      <c r="B2987" s="5">
        <v>1983</v>
      </c>
      <c r="C2987" s="34"/>
      <c r="D2987" s="34">
        <v>437101.8</v>
      </c>
      <c r="E2987" s="34">
        <v>437101.8</v>
      </c>
      <c r="F2987" s="34">
        <v>437101.8</v>
      </c>
      <c r="G2987" s="34">
        <v>437101.8</v>
      </c>
      <c r="H2987" s="34">
        <v>437101.8</v>
      </c>
      <c r="I2987" s="34">
        <v>437101.8</v>
      </c>
      <c r="J2987" s="34">
        <v>437101.8</v>
      </c>
      <c r="K2987" s="34">
        <v>437101.44</v>
      </c>
      <c r="L2987" s="34">
        <v>437101.44</v>
      </c>
      <c r="M2987" s="34">
        <v>437101.44</v>
      </c>
      <c r="N2987" s="34">
        <v>437101.44</v>
      </c>
      <c r="O2987" s="34">
        <v>437101.4375</v>
      </c>
      <c r="P2987" s="34">
        <v>437101.4375</v>
      </c>
      <c r="Q2987" s="34">
        <v>437101.4375</v>
      </c>
      <c r="R2987" s="34">
        <v>437101.4375</v>
      </c>
      <c r="S2987" s="34">
        <v>437101.4375</v>
      </c>
    </row>
    <row r="2988" spans="2:19">
      <c r="B2988" s="5">
        <v>1982</v>
      </c>
      <c r="C2988" s="34"/>
      <c r="D2988" s="34">
        <v>312383.24</v>
      </c>
      <c r="E2988" s="34">
        <v>312383.24</v>
      </c>
      <c r="F2988" s="34">
        <v>312383.24</v>
      </c>
      <c r="G2988" s="34">
        <v>312383.24</v>
      </c>
      <c r="H2988" s="34">
        <v>312383.24</v>
      </c>
      <c r="I2988" s="34">
        <v>312383.24</v>
      </c>
      <c r="J2988" s="34">
        <v>312383.24</v>
      </c>
      <c r="K2988" s="34">
        <v>312383.44</v>
      </c>
      <c r="L2988" s="34">
        <v>312383.44</v>
      </c>
      <c r="M2988" s="34">
        <v>312383.44</v>
      </c>
      <c r="N2988" s="34">
        <v>312383.44</v>
      </c>
      <c r="O2988" s="34">
        <v>312383.4375</v>
      </c>
      <c r="P2988" s="34">
        <v>312383.4375</v>
      </c>
      <c r="Q2988" s="34">
        <v>312383.4375</v>
      </c>
      <c r="R2988" s="34">
        <v>312383.4375</v>
      </c>
      <c r="S2988" s="34">
        <v>312383.4375</v>
      </c>
    </row>
    <row r="2989" spans="2:19">
      <c r="B2989" s="5">
        <v>1981</v>
      </c>
      <c r="C2989" s="34"/>
      <c r="D2989" s="34">
        <v>413563</v>
      </c>
      <c r="E2989" s="34">
        <v>413563</v>
      </c>
      <c r="F2989" s="34">
        <v>413563</v>
      </c>
      <c r="G2989" s="34">
        <v>413563</v>
      </c>
      <c r="H2989" s="34">
        <v>413563</v>
      </c>
      <c r="I2989" s="34">
        <v>413563</v>
      </c>
      <c r="J2989" s="34">
        <v>413563</v>
      </c>
      <c r="K2989" s="34">
        <v>413563.09</v>
      </c>
      <c r="L2989" s="34">
        <v>413563.09</v>
      </c>
      <c r="M2989" s="34">
        <v>413563.09</v>
      </c>
      <c r="N2989" s="34">
        <v>413563.09</v>
      </c>
      <c r="O2989" s="34">
        <v>413563.09379999997</v>
      </c>
      <c r="P2989" s="34">
        <v>413563.09379999997</v>
      </c>
      <c r="Q2989" s="34">
        <v>413563.09379999997</v>
      </c>
      <c r="R2989" s="34">
        <v>413563.09379999997</v>
      </c>
      <c r="S2989" s="34">
        <v>413563.09379999997</v>
      </c>
    </row>
    <row r="2990" spans="2:19">
      <c r="B2990" s="5">
        <v>1980</v>
      </c>
      <c r="C2990" s="34"/>
      <c r="D2990" s="34">
        <v>460831.97</v>
      </c>
      <c r="E2990" s="34">
        <v>460831.97</v>
      </c>
      <c r="F2990" s="34">
        <v>460831.97</v>
      </c>
      <c r="G2990" s="34">
        <v>460831.97</v>
      </c>
      <c r="H2990" s="34">
        <v>460831.97</v>
      </c>
      <c r="I2990" s="34">
        <v>460831.97</v>
      </c>
      <c r="J2990" s="34">
        <v>460831.97</v>
      </c>
      <c r="K2990" s="34">
        <v>460831.78</v>
      </c>
      <c r="L2990" s="34">
        <v>460831.78</v>
      </c>
      <c r="M2990" s="34">
        <v>460831.78</v>
      </c>
      <c r="N2990" s="34">
        <v>460831.78</v>
      </c>
      <c r="O2990" s="34">
        <v>460831.78120000003</v>
      </c>
      <c r="P2990" s="34">
        <v>460831.78120000003</v>
      </c>
      <c r="Q2990" s="34">
        <v>460831.78120000003</v>
      </c>
      <c r="R2990" s="34">
        <v>460831.78120000003</v>
      </c>
      <c r="S2990" s="34">
        <v>460831.78120000003</v>
      </c>
    </row>
    <row r="2991" spans="2:19">
      <c r="B2991" s="5">
        <v>1979</v>
      </c>
      <c r="C2991" s="34"/>
      <c r="D2991" s="34">
        <v>365844.62</v>
      </c>
      <c r="E2991" s="34">
        <v>365844.62</v>
      </c>
      <c r="F2991" s="34">
        <v>365844.62</v>
      </c>
      <c r="G2991" s="34">
        <v>365844.62</v>
      </c>
      <c r="H2991" s="34">
        <v>365844.62</v>
      </c>
      <c r="I2991" s="34">
        <v>365844.62</v>
      </c>
      <c r="J2991" s="34">
        <v>365844.62</v>
      </c>
      <c r="K2991" s="34">
        <v>365844.41</v>
      </c>
      <c r="L2991" s="34">
        <v>365844.41</v>
      </c>
      <c r="M2991" s="34">
        <v>365844.41</v>
      </c>
      <c r="N2991" s="34">
        <v>365844.41</v>
      </c>
      <c r="O2991" s="34">
        <v>365844.40620000003</v>
      </c>
      <c r="P2991" s="34">
        <v>365844.40620000003</v>
      </c>
      <c r="Q2991" s="34">
        <v>365844.40620000003</v>
      </c>
      <c r="R2991" s="34">
        <v>365844.40620000003</v>
      </c>
      <c r="S2991" s="34">
        <v>365844.40620000003</v>
      </c>
    </row>
    <row r="2992" spans="2:19">
      <c r="B2992" s="5">
        <v>1978</v>
      </c>
      <c r="C2992" s="34"/>
      <c r="D2992" s="34">
        <v>591071.49</v>
      </c>
      <c r="E2992" s="34">
        <v>591071.49</v>
      </c>
      <c r="F2992" s="34">
        <v>591071.49</v>
      </c>
      <c r="G2992" s="34">
        <v>591071.49</v>
      </c>
      <c r="H2992" s="34">
        <v>591071.49</v>
      </c>
      <c r="I2992" s="34">
        <v>591071.49</v>
      </c>
      <c r="J2992" s="34">
        <v>591071.49</v>
      </c>
      <c r="K2992" s="34">
        <v>591071.5</v>
      </c>
      <c r="L2992" s="34">
        <v>591071.5</v>
      </c>
      <c r="M2992" s="34">
        <v>591071.5</v>
      </c>
      <c r="N2992" s="34">
        <v>591071.5</v>
      </c>
      <c r="O2992" s="34">
        <v>591071.5</v>
      </c>
      <c r="P2992" s="34">
        <v>591071.5</v>
      </c>
      <c r="Q2992" s="34">
        <v>591071.5</v>
      </c>
      <c r="R2992" s="34">
        <v>591071.5</v>
      </c>
      <c r="S2992" s="34">
        <v>591071.5</v>
      </c>
    </row>
    <row r="2993" spans="2:19">
      <c r="B2993" s="5">
        <v>1977</v>
      </c>
      <c r="C2993" s="34"/>
      <c r="D2993" s="34">
        <v>708543.52</v>
      </c>
      <c r="E2993" s="34">
        <v>708543.52</v>
      </c>
      <c r="F2993" s="34">
        <v>708543.52</v>
      </c>
      <c r="G2993" s="34">
        <v>708543.52</v>
      </c>
      <c r="H2993" s="34">
        <v>708543.52</v>
      </c>
      <c r="I2993" s="34">
        <v>708543.52</v>
      </c>
      <c r="J2993" s="34">
        <v>708543.52</v>
      </c>
      <c r="K2993" s="34">
        <v>708544.06</v>
      </c>
      <c r="L2993" s="34">
        <v>708544.06</v>
      </c>
      <c r="M2993" s="34">
        <v>708544.06</v>
      </c>
      <c r="N2993" s="34">
        <v>708544.06</v>
      </c>
      <c r="O2993" s="34">
        <v>708544.0625</v>
      </c>
      <c r="P2993" s="34">
        <v>708544.0625</v>
      </c>
      <c r="Q2993" s="34">
        <v>708544.0625</v>
      </c>
      <c r="R2993" s="34">
        <v>708544.0625</v>
      </c>
      <c r="S2993" s="34">
        <v>708544.0625</v>
      </c>
    </row>
    <row r="2994" spans="2:19">
      <c r="B2994" s="5">
        <v>1976</v>
      </c>
      <c r="C2994" s="34"/>
      <c r="D2994" s="34">
        <v>801058.94</v>
      </c>
      <c r="E2994" s="34">
        <v>801058.94</v>
      </c>
      <c r="F2994" s="34">
        <v>801058.94</v>
      </c>
      <c r="G2994" s="34">
        <v>801058.94</v>
      </c>
      <c r="H2994" s="34">
        <v>801058.94</v>
      </c>
      <c r="I2994" s="34">
        <v>801058.94</v>
      </c>
      <c r="J2994" s="34">
        <v>801058.94</v>
      </c>
      <c r="K2994" s="34">
        <v>801059.25</v>
      </c>
      <c r="L2994" s="34">
        <v>801059.25</v>
      </c>
      <c r="M2994" s="34">
        <v>801059.25</v>
      </c>
      <c r="N2994" s="34">
        <v>801059.25</v>
      </c>
      <c r="O2994" s="34">
        <v>801059.25</v>
      </c>
      <c r="P2994" s="34">
        <v>801059.25</v>
      </c>
      <c r="Q2994" s="34">
        <v>801059.25</v>
      </c>
      <c r="R2994" s="34">
        <v>801059.25</v>
      </c>
      <c r="S2994" s="34">
        <v>801059.25</v>
      </c>
    </row>
    <row r="2995" spans="2:19">
      <c r="B2995" s="5">
        <v>1975</v>
      </c>
      <c r="C2995" s="34"/>
      <c r="D2995" s="34">
        <v>555804.04</v>
      </c>
      <c r="E2995" s="34">
        <v>555804.04</v>
      </c>
      <c r="F2995" s="34">
        <v>555804.04</v>
      </c>
      <c r="G2995" s="34">
        <v>555804.04</v>
      </c>
      <c r="H2995" s="34">
        <v>555804.04</v>
      </c>
      <c r="I2995" s="34">
        <v>555804.04</v>
      </c>
      <c r="J2995" s="34">
        <v>555804.04</v>
      </c>
      <c r="K2995" s="34">
        <v>555803.56000000006</v>
      </c>
      <c r="L2995" s="34">
        <v>555803.56000000006</v>
      </c>
      <c r="M2995" s="34">
        <v>555803.56000000006</v>
      </c>
      <c r="N2995" s="34">
        <v>555803.56000000006</v>
      </c>
      <c r="O2995" s="34">
        <v>555803.5625</v>
      </c>
      <c r="P2995" s="34">
        <v>555803.5625</v>
      </c>
      <c r="Q2995" s="34">
        <v>555803.5625</v>
      </c>
      <c r="R2995" s="34">
        <v>555803.5625</v>
      </c>
      <c r="S2995" s="34">
        <v>555803.5625</v>
      </c>
    </row>
    <row r="2996" spans="2:19">
      <c r="B2996" s="5">
        <v>1974</v>
      </c>
      <c r="C2996" s="34"/>
      <c r="D2996" s="34">
        <v>555539.15</v>
      </c>
      <c r="E2996" s="34">
        <v>555539.15</v>
      </c>
      <c r="F2996" s="34">
        <v>555539.15</v>
      </c>
      <c r="G2996" s="34">
        <v>555539.15</v>
      </c>
      <c r="H2996" s="34">
        <v>555539.15</v>
      </c>
      <c r="I2996" s="34">
        <v>555539.15</v>
      </c>
      <c r="J2996" s="34">
        <v>555539.15</v>
      </c>
      <c r="K2996" s="34">
        <v>555538.56000000006</v>
      </c>
      <c r="L2996" s="34">
        <v>555538.56000000006</v>
      </c>
      <c r="M2996" s="34">
        <v>555538.56000000006</v>
      </c>
      <c r="N2996" s="34">
        <v>555538.56000000006</v>
      </c>
      <c r="O2996" s="34">
        <v>555538.5625</v>
      </c>
      <c r="P2996" s="34">
        <v>555538.5625</v>
      </c>
      <c r="Q2996" s="34">
        <v>555538.5625</v>
      </c>
      <c r="R2996" s="34">
        <v>555538.5625</v>
      </c>
      <c r="S2996" s="34">
        <v>555538.5625</v>
      </c>
    </row>
    <row r="2997" spans="2:19">
      <c r="B2997" s="5">
        <v>1973</v>
      </c>
      <c r="C2997" s="34"/>
      <c r="D2997" s="34">
        <v>361684.29</v>
      </c>
      <c r="E2997" s="34">
        <v>361684.29</v>
      </c>
      <c r="F2997" s="34">
        <v>361684.29</v>
      </c>
      <c r="G2997" s="34">
        <v>361684.29</v>
      </c>
      <c r="H2997" s="34">
        <v>361684.29</v>
      </c>
      <c r="I2997" s="34">
        <v>361684.29</v>
      </c>
      <c r="J2997" s="34">
        <v>361684.29</v>
      </c>
      <c r="K2997" s="34">
        <v>361683.91</v>
      </c>
      <c r="L2997" s="34">
        <v>361683.91</v>
      </c>
      <c r="M2997" s="34">
        <v>361683.91</v>
      </c>
      <c r="N2997" s="34">
        <v>361683.91</v>
      </c>
      <c r="O2997" s="34">
        <v>361683.90620000003</v>
      </c>
      <c r="P2997" s="34">
        <v>361683.90620000003</v>
      </c>
      <c r="Q2997" s="34">
        <v>361683.90620000003</v>
      </c>
      <c r="R2997" s="34">
        <v>361683.90620000003</v>
      </c>
      <c r="S2997" s="34">
        <v>361683.90620000003</v>
      </c>
    </row>
    <row r="2998" spans="2:19">
      <c r="B2998" s="5">
        <v>1972</v>
      </c>
      <c r="C2998" s="34"/>
      <c r="D2998" s="34">
        <v>388555.16250000003</v>
      </c>
      <c r="E2998" s="34">
        <v>388555.16</v>
      </c>
      <c r="F2998" s="34">
        <v>388555.16</v>
      </c>
      <c r="G2998" s="34">
        <v>388555.16</v>
      </c>
      <c r="H2998" s="34">
        <v>388555.16</v>
      </c>
      <c r="I2998" s="34">
        <v>388555.16</v>
      </c>
      <c r="J2998" s="34">
        <v>388555.16</v>
      </c>
      <c r="K2998" s="34">
        <v>388555.06</v>
      </c>
      <c r="L2998" s="34">
        <v>388555.06</v>
      </c>
      <c r="M2998" s="34">
        <v>388555.06</v>
      </c>
      <c r="N2998" s="34">
        <v>388555.06</v>
      </c>
      <c r="O2998" s="34">
        <v>388555.0625</v>
      </c>
      <c r="P2998" s="34">
        <v>388555.0625</v>
      </c>
      <c r="Q2998" s="34">
        <v>388555.0625</v>
      </c>
      <c r="R2998" s="34">
        <v>388555.0625</v>
      </c>
      <c r="S2998" s="34">
        <v>388555.0625</v>
      </c>
    </row>
    <row r="2999" spans="2:19">
      <c r="B2999" s="5">
        <v>1971</v>
      </c>
      <c r="C2999" s="34"/>
      <c r="D2999" s="34">
        <v>263630.51</v>
      </c>
      <c r="E2999" s="34">
        <v>263630.51</v>
      </c>
      <c r="F2999" s="34">
        <v>263630.51</v>
      </c>
      <c r="G2999" s="34">
        <v>263630.51</v>
      </c>
      <c r="H2999" s="34">
        <v>263630.51</v>
      </c>
      <c r="I2999" s="34">
        <v>263630.51</v>
      </c>
      <c r="J2999" s="34">
        <v>263630.51</v>
      </c>
      <c r="K2999" s="34">
        <v>263630.84000000003</v>
      </c>
      <c r="L2999" s="34">
        <v>263630.84000000003</v>
      </c>
      <c r="M2999" s="34">
        <v>263630.84000000003</v>
      </c>
      <c r="N2999" s="34">
        <v>263630.84000000003</v>
      </c>
      <c r="O2999" s="34">
        <v>263630.84379999997</v>
      </c>
      <c r="P2999" s="34">
        <v>263630.84379999997</v>
      </c>
      <c r="Q2999" s="34">
        <v>263630.84379999997</v>
      </c>
      <c r="R2999" s="34">
        <v>263630.84379999997</v>
      </c>
      <c r="S2999" s="34">
        <v>263630.84379999997</v>
      </c>
    </row>
    <row r="3000" spans="2:19">
      <c r="B3000" s="5">
        <v>1970</v>
      </c>
      <c r="C3000" s="34"/>
      <c r="D3000" s="34">
        <v>201513.85759999999</v>
      </c>
      <c r="E3000" s="34">
        <v>201513.86</v>
      </c>
      <c r="F3000" s="34">
        <v>201513.86</v>
      </c>
      <c r="G3000" s="34">
        <v>201513.86</v>
      </c>
      <c r="H3000" s="34">
        <v>201270</v>
      </c>
      <c r="I3000" s="34">
        <v>201270</v>
      </c>
      <c r="J3000" s="34">
        <v>201270</v>
      </c>
      <c r="K3000" s="34">
        <v>201269.77</v>
      </c>
      <c r="L3000" s="34">
        <v>201269.77</v>
      </c>
      <c r="M3000" s="34">
        <v>201269.77</v>
      </c>
      <c r="N3000" s="34">
        <v>201269.77</v>
      </c>
      <c r="O3000" s="34">
        <v>201269.77249999999</v>
      </c>
      <c r="P3000" s="34">
        <v>201269.77249999999</v>
      </c>
      <c r="Q3000" s="34">
        <v>201269.77249999999</v>
      </c>
      <c r="R3000" s="34">
        <v>201269.77249999999</v>
      </c>
      <c r="S3000" s="34">
        <v>201269.77249999999</v>
      </c>
    </row>
    <row r="3001" spans="2:19">
      <c r="B3001" s="5">
        <v>1969</v>
      </c>
      <c r="C3001" s="34"/>
      <c r="D3001" s="34">
        <v>159484.76389999999</v>
      </c>
      <c r="E3001" s="34">
        <v>159484.76</v>
      </c>
      <c r="F3001" s="34">
        <v>159484.76</v>
      </c>
      <c r="G3001" s="34">
        <v>159484.76</v>
      </c>
      <c r="H3001" s="34">
        <v>159484.76</v>
      </c>
      <c r="I3001" s="34">
        <v>159484.76</v>
      </c>
      <c r="J3001" s="34">
        <v>159484.76</v>
      </c>
      <c r="K3001" s="34">
        <v>159484.59</v>
      </c>
      <c r="L3001" s="34">
        <v>159484.59</v>
      </c>
      <c r="M3001" s="34">
        <v>159484.59</v>
      </c>
      <c r="N3001" s="34">
        <v>159484.59</v>
      </c>
      <c r="O3001" s="34">
        <v>159484.5938</v>
      </c>
      <c r="P3001" s="34">
        <v>159484.5938</v>
      </c>
      <c r="Q3001" s="34">
        <v>159484.5938</v>
      </c>
      <c r="R3001" s="34">
        <v>159484.5938</v>
      </c>
      <c r="S3001" s="34">
        <v>159484.5938</v>
      </c>
    </row>
    <row r="3002" spans="2:19">
      <c r="B3002" s="5">
        <v>1968</v>
      </c>
      <c r="C3002" s="34"/>
      <c r="D3002" s="34">
        <v>118342.5972</v>
      </c>
      <c r="E3002" s="34">
        <v>118342.6</v>
      </c>
      <c r="F3002" s="34">
        <v>118342.6</v>
      </c>
      <c r="G3002" s="34">
        <v>118342.6</v>
      </c>
      <c r="H3002" s="34">
        <v>118342.6</v>
      </c>
      <c r="I3002" s="34">
        <v>118342.6</v>
      </c>
      <c r="J3002" s="34">
        <v>118342.6</v>
      </c>
      <c r="K3002" s="34">
        <v>118342.66</v>
      </c>
      <c r="L3002" s="34">
        <v>118342.66</v>
      </c>
      <c r="M3002" s="34">
        <v>118342.66</v>
      </c>
      <c r="N3002" s="34">
        <v>118342.66</v>
      </c>
      <c r="O3002" s="34">
        <v>118342.6562</v>
      </c>
      <c r="P3002" s="34">
        <v>118342.6562</v>
      </c>
      <c r="Q3002" s="34">
        <v>118342.6562</v>
      </c>
      <c r="R3002" s="34">
        <v>118342.6562</v>
      </c>
      <c r="S3002" s="34">
        <v>118342.6562</v>
      </c>
    </row>
    <row r="3003" spans="2:19">
      <c r="B3003" s="5">
        <v>1967</v>
      </c>
      <c r="C3003" s="34"/>
      <c r="D3003" s="34">
        <v>159213.92000000001</v>
      </c>
      <c r="E3003" s="34">
        <v>159213.92000000001</v>
      </c>
      <c r="F3003" s="34">
        <v>159213.92000000001</v>
      </c>
      <c r="G3003" s="34">
        <v>159213.92000000001</v>
      </c>
      <c r="H3003" s="34">
        <v>159213.92000000001</v>
      </c>
      <c r="I3003" s="34">
        <v>159213.92000000001</v>
      </c>
      <c r="J3003" s="34">
        <v>159213.92000000001</v>
      </c>
      <c r="K3003" s="34">
        <v>159214.01999999999</v>
      </c>
      <c r="L3003" s="34">
        <v>159214.01999999999</v>
      </c>
      <c r="M3003" s="34">
        <v>159214.01999999999</v>
      </c>
      <c r="N3003" s="34">
        <v>159214.01999999999</v>
      </c>
      <c r="O3003" s="34">
        <v>159214.01560000001</v>
      </c>
      <c r="P3003" s="34">
        <v>159214.01560000001</v>
      </c>
      <c r="Q3003" s="34">
        <v>159214.01560000001</v>
      </c>
      <c r="R3003" s="34">
        <v>159214.01560000001</v>
      </c>
      <c r="S3003" s="34">
        <v>159214.01560000001</v>
      </c>
    </row>
    <row r="3004" spans="2:19">
      <c r="B3004" s="5">
        <v>1966</v>
      </c>
      <c r="C3004" s="34"/>
      <c r="D3004" s="34">
        <v>105530.386</v>
      </c>
      <c r="E3004" s="34">
        <v>105530.39</v>
      </c>
      <c r="F3004" s="34">
        <v>105530.39</v>
      </c>
      <c r="G3004" s="34">
        <v>105530.39</v>
      </c>
      <c r="H3004" s="34">
        <v>105530.39</v>
      </c>
      <c r="I3004" s="34">
        <v>105530.39</v>
      </c>
      <c r="J3004" s="34">
        <v>105530.39</v>
      </c>
      <c r="K3004" s="34">
        <v>105530.25</v>
      </c>
      <c r="L3004" s="34">
        <v>105530.25</v>
      </c>
      <c r="M3004" s="34">
        <v>105530.25</v>
      </c>
      <c r="N3004" s="34">
        <v>105530.25</v>
      </c>
      <c r="O3004" s="34">
        <v>105530.25</v>
      </c>
      <c r="P3004" s="34">
        <v>105530.25</v>
      </c>
      <c r="Q3004" s="34">
        <v>105530.25</v>
      </c>
      <c r="R3004" s="34">
        <v>105530.25</v>
      </c>
      <c r="S3004" s="34">
        <v>105530.25</v>
      </c>
    </row>
    <row r="3005" spans="2:19">
      <c r="B3005" s="5">
        <v>1965</v>
      </c>
      <c r="C3005" s="34"/>
      <c r="D3005" s="34">
        <v>223462.3426</v>
      </c>
      <c r="E3005" s="34">
        <v>223462.34</v>
      </c>
      <c r="F3005" s="34">
        <v>223462.34</v>
      </c>
      <c r="G3005" s="34">
        <v>223462.34</v>
      </c>
      <c r="H3005" s="34">
        <v>223462.34</v>
      </c>
      <c r="I3005" s="34">
        <v>223462.34</v>
      </c>
      <c r="J3005" s="34">
        <v>223462.34</v>
      </c>
      <c r="K3005" s="34">
        <v>223462.54</v>
      </c>
      <c r="L3005" s="34">
        <v>223462.54</v>
      </c>
      <c r="M3005" s="34">
        <v>223462.54</v>
      </c>
      <c r="N3005" s="34">
        <v>223462.54</v>
      </c>
      <c r="O3005" s="34">
        <v>223462.53909999999</v>
      </c>
      <c r="P3005" s="34">
        <v>223462.53909999999</v>
      </c>
      <c r="Q3005" s="34">
        <v>223462.53909999999</v>
      </c>
      <c r="R3005" s="34">
        <v>223462.53909999999</v>
      </c>
      <c r="S3005" s="34">
        <v>223462.53909999999</v>
      </c>
    </row>
    <row r="3006" spans="2:19">
      <c r="B3006" s="5">
        <v>1964</v>
      </c>
      <c r="C3006" s="34"/>
      <c r="D3006" s="34">
        <v>167245.24739999999</v>
      </c>
      <c r="E3006" s="34">
        <v>167245.25</v>
      </c>
      <c r="F3006" s="34">
        <v>167245.25</v>
      </c>
      <c r="G3006" s="34">
        <v>167245.25</v>
      </c>
      <c r="H3006" s="34">
        <v>167245.25</v>
      </c>
      <c r="I3006" s="34">
        <v>167245.25</v>
      </c>
      <c r="J3006" s="34">
        <v>167245.25</v>
      </c>
      <c r="K3006" s="34">
        <v>167244.98000000001</v>
      </c>
      <c r="L3006" s="34">
        <v>167244.98000000001</v>
      </c>
      <c r="M3006" s="34">
        <v>167244.98000000001</v>
      </c>
      <c r="N3006" s="34">
        <v>167244.98000000001</v>
      </c>
      <c r="O3006" s="34">
        <v>167244.98439999999</v>
      </c>
      <c r="P3006" s="34">
        <v>167244.98439999999</v>
      </c>
      <c r="Q3006" s="34">
        <v>167244.98439999999</v>
      </c>
      <c r="R3006" s="34">
        <v>167244.98439999999</v>
      </c>
      <c r="S3006" s="34">
        <v>167244.98439999999</v>
      </c>
    </row>
    <row r="3007" spans="2:19">
      <c r="B3007" s="5">
        <v>1963</v>
      </c>
      <c r="C3007" s="34"/>
      <c r="D3007" s="34">
        <v>117977.56400000001</v>
      </c>
      <c r="E3007" s="34">
        <v>117977.56</v>
      </c>
      <c r="F3007" s="34">
        <v>117977.56</v>
      </c>
      <c r="G3007" s="34">
        <v>117977.56</v>
      </c>
      <c r="H3007" s="34">
        <v>117977.56</v>
      </c>
      <c r="I3007" s="34">
        <v>117977.56</v>
      </c>
      <c r="J3007" s="34">
        <v>116739.86</v>
      </c>
      <c r="K3007" s="34">
        <v>116740.09</v>
      </c>
      <c r="L3007" s="34">
        <v>116740.09</v>
      </c>
      <c r="M3007" s="34">
        <v>116740.09</v>
      </c>
      <c r="N3007" s="34">
        <v>116740.09</v>
      </c>
      <c r="O3007" s="34">
        <v>116740.0867</v>
      </c>
      <c r="P3007" s="34">
        <v>116740.0867</v>
      </c>
      <c r="Q3007" s="34">
        <v>116740.0867</v>
      </c>
      <c r="R3007" s="34">
        <v>116740.0867</v>
      </c>
      <c r="S3007" s="34">
        <v>116740.0867</v>
      </c>
    </row>
    <row r="3008" spans="2:19">
      <c r="B3008" s="5">
        <v>1962</v>
      </c>
      <c r="C3008" s="34"/>
      <c r="D3008" s="34">
        <v>90530.479800000001</v>
      </c>
      <c r="E3008" s="34">
        <v>90530.48</v>
      </c>
      <c r="F3008" s="34">
        <v>90530.48</v>
      </c>
      <c r="G3008" s="34">
        <v>90530.48</v>
      </c>
      <c r="H3008" s="34">
        <v>90530.48</v>
      </c>
      <c r="I3008" s="34">
        <v>90530.48</v>
      </c>
      <c r="J3008" s="34">
        <v>90530.48</v>
      </c>
      <c r="K3008" s="34">
        <v>90530.63</v>
      </c>
      <c r="L3008" s="34">
        <v>90530.63</v>
      </c>
      <c r="M3008" s="34">
        <v>90530.63</v>
      </c>
      <c r="N3008" s="34">
        <v>90530.63</v>
      </c>
      <c r="O3008" s="34">
        <v>90530.632800000007</v>
      </c>
      <c r="P3008" s="34">
        <v>90530.632800000007</v>
      </c>
      <c r="Q3008" s="34">
        <v>90530.632800000007</v>
      </c>
      <c r="R3008" s="34">
        <v>90530.632800000007</v>
      </c>
      <c r="S3008" s="34">
        <v>90530.632800000007</v>
      </c>
    </row>
    <row r="3009" spans="2:19">
      <c r="B3009" s="5">
        <v>1961</v>
      </c>
      <c r="C3009" s="34"/>
      <c r="D3009" s="34">
        <v>97351.91</v>
      </c>
      <c r="E3009" s="34">
        <v>97351.75</v>
      </c>
      <c r="F3009" s="34">
        <v>97351.75</v>
      </c>
      <c r="G3009" s="34">
        <v>97351.75</v>
      </c>
      <c r="H3009" s="34">
        <v>97351.75</v>
      </c>
      <c r="I3009" s="34">
        <v>97351.75</v>
      </c>
      <c r="J3009" s="34">
        <v>97351.75</v>
      </c>
      <c r="K3009" s="34">
        <v>97351.91</v>
      </c>
      <c r="L3009" s="34">
        <v>97351.91</v>
      </c>
      <c r="M3009" s="34">
        <v>97351.91</v>
      </c>
      <c r="N3009" s="34">
        <v>97351.91</v>
      </c>
      <c r="O3009" s="34">
        <v>97351.906199999998</v>
      </c>
      <c r="P3009" s="34">
        <v>97351.906199999998</v>
      </c>
      <c r="Q3009" s="34">
        <v>97351.906199999998</v>
      </c>
      <c r="R3009" s="34">
        <v>97351.906199999998</v>
      </c>
      <c r="S3009" s="34">
        <v>97351.906199999998</v>
      </c>
    </row>
    <row r="3010" spans="2:19">
      <c r="B3010" s="5">
        <v>1960</v>
      </c>
      <c r="C3010" s="34"/>
      <c r="D3010" s="34">
        <v>73828.36</v>
      </c>
      <c r="E3010" s="34">
        <v>73828.350000000006</v>
      </c>
      <c r="F3010" s="34">
        <v>73828.350000000006</v>
      </c>
      <c r="G3010" s="34">
        <v>73828.350000000006</v>
      </c>
      <c r="H3010" s="34">
        <v>73828.350000000006</v>
      </c>
      <c r="I3010" s="34">
        <v>73828.350000000006</v>
      </c>
      <c r="J3010" s="34">
        <v>73828.350000000006</v>
      </c>
      <c r="K3010" s="34">
        <v>73828.36</v>
      </c>
      <c r="L3010" s="34">
        <v>73828.36</v>
      </c>
      <c r="M3010" s="34">
        <v>73828.36</v>
      </c>
      <c r="N3010" s="34">
        <v>73828.36</v>
      </c>
      <c r="O3010" s="34">
        <v>73828.359400000001</v>
      </c>
      <c r="P3010" s="34">
        <v>73828.359400000001</v>
      </c>
      <c r="Q3010" s="34">
        <v>73828.359400000001</v>
      </c>
      <c r="R3010" s="34">
        <v>73828.359400000001</v>
      </c>
      <c r="S3010" s="34">
        <v>73828.359400000001</v>
      </c>
    </row>
    <row r="3011" spans="2:19">
      <c r="B3011" s="5">
        <v>1959</v>
      </c>
      <c r="C3011" s="34"/>
      <c r="D3011" s="34">
        <v>61638.83</v>
      </c>
      <c r="E3011" s="34">
        <v>61638.85</v>
      </c>
      <c r="F3011" s="34">
        <v>61638.85</v>
      </c>
      <c r="G3011" s="34">
        <v>61638.85</v>
      </c>
      <c r="H3011" s="34">
        <v>61638.85</v>
      </c>
      <c r="I3011" s="34">
        <v>61638.85</v>
      </c>
      <c r="J3011" s="34">
        <v>61638.85</v>
      </c>
      <c r="K3011" s="34">
        <v>61638.83</v>
      </c>
      <c r="L3011" s="34">
        <v>61638.83</v>
      </c>
      <c r="M3011" s="34">
        <v>61638.83</v>
      </c>
      <c r="N3011" s="34">
        <v>61638.83</v>
      </c>
      <c r="O3011" s="34">
        <v>61638.828099999999</v>
      </c>
      <c r="P3011" s="34">
        <v>61638.828099999999</v>
      </c>
      <c r="Q3011" s="34">
        <v>61638.828099999999</v>
      </c>
      <c r="R3011" s="34">
        <v>61638.828099999999</v>
      </c>
      <c r="S3011" s="34">
        <v>61638.828099999999</v>
      </c>
    </row>
    <row r="3012" spans="2:19">
      <c r="B3012" s="5">
        <v>1958</v>
      </c>
      <c r="C3012" s="34"/>
      <c r="D3012" s="34">
        <v>65432.99</v>
      </c>
      <c r="E3012" s="34">
        <v>65433.01</v>
      </c>
      <c r="F3012" s="34">
        <v>65433.01</v>
      </c>
      <c r="G3012" s="34">
        <v>65433.01</v>
      </c>
      <c r="H3012" s="34">
        <v>65433.01</v>
      </c>
      <c r="I3012" s="34">
        <v>65433.01</v>
      </c>
      <c r="J3012" s="34">
        <v>65433.01</v>
      </c>
      <c r="K3012" s="34">
        <v>65432.99</v>
      </c>
      <c r="L3012" s="34">
        <v>65432.99</v>
      </c>
      <c r="M3012" s="34">
        <v>65432.99</v>
      </c>
      <c r="N3012" s="34">
        <v>65432.99</v>
      </c>
      <c r="O3012" s="34">
        <v>65432.988299999997</v>
      </c>
      <c r="P3012" s="34">
        <v>65432.988299999997</v>
      </c>
      <c r="Q3012" s="34">
        <v>65432.988299999997</v>
      </c>
      <c r="R3012" s="34">
        <v>65432.988299999997</v>
      </c>
      <c r="S3012" s="34">
        <v>65432.988299999997</v>
      </c>
    </row>
    <row r="3013" spans="2:19">
      <c r="B3013" s="5">
        <v>1957</v>
      </c>
      <c r="C3013" s="34"/>
      <c r="D3013" s="34">
        <v>37855.39</v>
      </c>
      <c r="E3013" s="34">
        <v>37855.370000000003</v>
      </c>
      <c r="F3013" s="34">
        <v>37855.370000000003</v>
      </c>
      <c r="G3013" s="34">
        <v>37855.370000000003</v>
      </c>
      <c r="H3013" s="34">
        <v>37855.370000000003</v>
      </c>
      <c r="I3013" s="34">
        <v>37855.370000000003</v>
      </c>
      <c r="J3013" s="34">
        <v>37855.370000000003</v>
      </c>
      <c r="K3013" s="34">
        <v>37855.39</v>
      </c>
      <c r="L3013" s="34">
        <v>37855.39</v>
      </c>
      <c r="M3013" s="34">
        <v>37855.39</v>
      </c>
      <c r="N3013" s="34">
        <v>37855.39</v>
      </c>
      <c r="O3013" s="34">
        <v>37855.390599999999</v>
      </c>
      <c r="P3013" s="34">
        <v>37855.390599999999</v>
      </c>
      <c r="Q3013" s="34">
        <v>37855.390599999999</v>
      </c>
      <c r="R3013" s="34">
        <v>37855.390599999999</v>
      </c>
      <c r="S3013" s="34">
        <v>37855.390599999999</v>
      </c>
    </row>
    <row r="3014" spans="2:19">
      <c r="B3014" s="5">
        <v>1956</v>
      </c>
      <c r="C3014" s="34"/>
      <c r="D3014" s="34">
        <v>44229.04</v>
      </c>
      <c r="E3014" s="34">
        <v>44228.94</v>
      </c>
      <c r="F3014" s="34">
        <v>44228.94</v>
      </c>
      <c r="G3014" s="34">
        <v>44228.94</v>
      </c>
      <c r="H3014" s="34">
        <v>44228.94</v>
      </c>
      <c r="I3014" s="34">
        <v>44228.94</v>
      </c>
      <c r="J3014" s="34">
        <v>44228.94</v>
      </c>
      <c r="K3014" s="34">
        <v>44229.04</v>
      </c>
      <c r="L3014" s="34">
        <v>44229.04</v>
      </c>
      <c r="M3014" s="34">
        <v>44229.04</v>
      </c>
      <c r="N3014" s="34">
        <v>44229.04</v>
      </c>
      <c r="O3014" s="34">
        <v>44229.039100000002</v>
      </c>
      <c r="P3014" s="34">
        <v>44229.039100000002</v>
      </c>
      <c r="Q3014" s="34">
        <v>44229.039100000002</v>
      </c>
      <c r="R3014" s="34">
        <v>44229.039100000002</v>
      </c>
      <c r="S3014" s="34">
        <v>44229.039100000002</v>
      </c>
    </row>
    <row r="3015" spans="2:19">
      <c r="B3015" s="5">
        <v>1955</v>
      </c>
      <c r="C3015" s="34"/>
      <c r="D3015" s="34">
        <v>28495.8</v>
      </c>
      <c r="E3015" s="34">
        <v>28495.82</v>
      </c>
      <c r="F3015" s="34">
        <v>28495.82</v>
      </c>
      <c r="G3015" s="34">
        <v>28495.82</v>
      </c>
      <c r="H3015" s="34">
        <v>28495.82</v>
      </c>
      <c r="I3015" s="34">
        <v>28495.82</v>
      </c>
      <c r="J3015" s="34">
        <v>28495.82</v>
      </c>
      <c r="K3015" s="34">
        <v>28495.8</v>
      </c>
      <c r="L3015" s="34">
        <v>28495.8</v>
      </c>
      <c r="M3015" s="34">
        <v>28495.8</v>
      </c>
      <c r="N3015" s="34">
        <v>28495.8</v>
      </c>
      <c r="O3015" s="34">
        <v>28495.800800000001</v>
      </c>
      <c r="P3015" s="34">
        <v>28495.800800000001</v>
      </c>
      <c r="Q3015" s="34">
        <v>28495.800800000001</v>
      </c>
      <c r="R3015" s="34">
        <v>28495.800800000001</v>
      </c>
      <c r="S3015" s="34">
        <v>28495.800800000001</v>
      </c>
    </row>
    <row r="3016" spans="2:19">
      <c r="B3016" s="5">
        <v>1954</v>
      </c>
      <c r="C3016" s="34"/>
      <c r="D3016" s="34">
        <v>18913.580000000002</v>
      </c>
      <c r="E3016" s="34">
        <v>18913.599999999999</v>
      </c>
      <c r="F3016" s="34">
        <v>18913.599999999999</v>
      </c>
      <c r="G3016" s="34">
        <v>18913.599999999999</v>
      </c>
      <c r="H3016" s="34">
        <v>18913.599999999999</v>
      </c>
      <c r="I3016" s="34">
        <v>18913.599999999999</v>
      </c>
      <c r="J3016" s="34">
        <v>18913.599999999999</v>
      </c>
      <c r="K3016" s="34">
        <v>18913.580000000002</v>
      </c>
      <c r="L3016" s="34">
        <v>18913.580000000002</v>
      </c>
      <c r="M3016" s="34">
        <v>18913.580000000002</v>
      </c>
      <c r="N3016" s="34">
        <v>18913.580000000002</v>
      </c>
      <c r="O3016" s="34">
        <v>18913.580099999999</v>
      </c>
      <c r="P3016" s="34">
        <v>18913.580099999999</v>
      </c>
      <c r="Q3016" s="34">
        <v>18913.580099999999</v>
      </c>
      <c r="R3016" s="34">
        <v>18913.580099999999</v>
      </c>
      <c r="S3016" s="34">
        <v>18913.580099999999</v>
      </c>
    </row>
    <row r="3017" spans="2:19">
      <c r="B3017" s="5">
        <v>1953</v>
      </c>
      <c r="C3017" s="34"/>
      <c r="D3017" s="34">
        <v>10428.32</v>
      </c>
      <c r="E3017" s="34">
        <v>10428.33</v>
      </c>
      <c r="F3017" s="34">
        <v>10428.33</v>
      </c>
      <c r="G3017" s="34">
        <v>10428.33</v>
      </c>
      <c r="H3017" s="34">
        <v>10428.33</v>
      </c>
      <c r="I3017" s="34">
        <v>10428.33</v>
      </c>
      <c r="J3017" s="34">
        <v>10428.33</v>
      </c>
      <c r="K3017" s="34">
        <v>10428.32</v>
      </c>
      <c r="L3017" s="34">
        <v>10428.32</v>
      </c>
      <c r="M3017" s="34">
        <v>10428.32</v>
      </c>
      <c r="N3017" s="34">
        <v>10428.32</v>
      </c>
      <c r="O3017" s="34">
        <v>10428.320299999999</v>
      </c>
      <c r="P3017" s="34">
        <v>10428.320299999999</v>
      </c>
      <c r="Q3017" s="34">
        <v>10428.320299999999</v>
      </c>
      <c r="R3017" s="34">
        <v>10428.320299999999</v>
      </c>
      <c r="S3017" s="34">
        <v>10428.320299999999</v>
      </c>
    </row>
    <row r="3018" spans="2:19">
      <c r="B3018" s="5">
        <v>1952</v>
      </c>
      <c r="C3018" s="34"/>
      <c r="D3018" s="34">
        <v>10232.09</v>
      </c>
      <c r="E3018" s="34">
        <v>10232.11</v>
      </c>
      <c r="F3018" s="34">
        <v>10232.11</v>
      </c>
      <c r="G3018" s="34">
        <v>10232.11</v>
      </c>
      <c r="H3018" s="34">
        <v>10232.11</v>
      </c>
      <c r="I3018" s="34">
        <v>10232.11</v>
      </c>
      <c r="J3018" s="34">
        <v>10232.11</v>
      </c>
      <c r="K3018" s="34">
        <v>10232.09</v>
      </c>
      <c r="L3018" s="34">
        <v>10232.09</v>
      </c>
      <c r="M3018" s="34">
        <v>10232.09</v>
      </c>
      <c r="N3018" s="34">
        <v>10232.09</v>
      </c>
      <c r="O3018" s="34">
        <v>10232.0898</v>
      </c>
      <c r="P3018" s="34">
        <v>10232.0898</v>
      </c>
      <c r="Q3018" s="34">
        <v>10232.0898</v>
      </c>
      <c r="R3018" s="34">
        <v>10232.0898</v>
      </c>
      <c r="S3018" s="34">
        <v>10232.0898</v>
      </c>
    </row>
    <row r="3019" spans="2:19">
      <c r="B3019" s="5">
        <v>1951</v>
      </c>
      <c r="C3019" s="34"/>
      <c r="D3019" s="34">
        <v>2808.91</v>
      </c>
      <c r="E3019" s="34">
        <v>2808.91</v>
      </c>
      <c r="F3019" s="34">
        <v>2808.91</v>
      </c>
      <c r="G3019" s="34">
        <v>2808.91</v>
      </c>
      <c r="H3019" s="34">
        <v>2808.91</v>
      </c>
      <c r="I3019" s="34">
        <v>2808.91</v>
      </c>
      <c r="J3019" s="34">
        <v>2808.91</v>
      </c>
      <c r="K3019" s="34">
        <v>2808.91</v>
      </c>
      <c r="L3019" s="34">
        <v>2808.91</v>
      </c>
      <c r="M3019" s="34">
        <v>2808.91</v>
      </c>
      <c r="N3019" s="34">
        <v>2808.91</v>
      </c>
      <c r="O3019" s="34">
        <v>2808.9099000000001</v>
      </c>
      <c r="P3019" s="34">
        <v>2808.9099000000001</v>
      </c>
      <c r="Q3019" s="34">
        <v>2808.9099000000001</v>
      </c>
      <c r="R3019" s="34">
        <v>2808.9099000000001</v>
      </c>
      <c r="S3019" s="34">
        <v>2808.9099000000001</v>
      </c>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v>1084859.3500000001</v>
      </c>
      <c r="E3021" s="34">
        <v>1084860.53</v>
      </c>
      <c r="F3021" s="34">
        <v>1084635.1200000001</v>
      </c>
      <c r="G3021" s="34">
        <v>1084522.42</v>
      </c>
      <c r="H3021" s="34">
        <v>1084522.42</v>
      </c>
      <c r="I3021" s="34">
        <v>1084268.83</v>
      </c>
      <c r="J3021" s="34">
        <v>1084268.83</v>
      </c>
      <c r="K3021" s="34">
        <v>1084267.68</v>
      </c>
      <c r="L3021" s="34">
        <v>1084267.68</v>
      </c>
      <c r="M3021" s="34">
        <v>1084267.68</v>
      </c>
      <c r="N3021" s="34">
        <v>1084267.68</v>
      </c>
      <c r="O3021" s="34">
        <v>1084267.6795999999</v>
      </c>
      <c r="P3021" s="34">
        <v>1084267.6795999999</v>
      </c>
      <c r="Q3021" s="34">
        <v>1084267.6795999999</v>
      </c>
      <c r="R3021" s="34">
        <v>1084267.6795999999</v>
      </c>
      <c r="S3021" s="34">
        <v>1084267.6795999999</v>
      </c>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212</v>
      </c>
      <c r="B3041" s="6" t="s">
        <v>181</v>
      </c>
      <c r="C3041" s="10">
        <f>SUM(C2964:C3040)</f>
        <v>0</v>
      </c>
      <c r="D3041" s="10">
        <f>SUM(D2963:D3040)</f>
        <v>48647886.040999986</v>
      </c>
      <c r="E3041" s="10">
        <f>SUM(E2962:E3040)</f>
        <v>49656962.74999997</v>
      </c>
      <c r="F3041" s="10">
        <f>SUM(F2961:F3040)</f>
        <v>51149823.889999963</v>
      </c>
      <c r="G3041" s="10">
        <f>SUM(G2960:G3040)</f>
        <v>52117254.399999969</v>
      </c>
      <c r="H3041" s="10">
        <f>SUM(H2954:H3040)</f>
        <v>53416195.979999967</v>
      </c>
      <c r="I3041" s="10">
        <f>SUM(I2954:I3040)</f>
        <v>54598168.949999966</v>
      </c>
      <c r="J3041" s="10">
        <f t="shared" ref="J3041" si="59">SUM(J2954:J3040)</f>
        <v>55663095.429999962</v>
      </c>
      <c r="K3041" s="10">
        <f>SUM(K2954:K3040)</f>
        <v>56782834.370000005</v>
      </c>
      <c r="L3041" s="10">
        <f t="shared" ref="L3041" si="60">SUM(L2954:L3040)</f>
        <v>58320263.920000009</v>
      </c>
      <c r="M3041" s="10">
        <f>SUM(M2954:M3040)</f>
        <v>59759619.830000006</v>
      </c>
      <c r="N3041" s="10">
        <f>SUM(N2949:N3040)</f>
        <v>61659737.290000007</v>
      </c>
      <c r="O3041" s="10">
        <f>SUM(O2949:O3040)</f>
        <v>63733526.578099847</v>
      </c>
      <c r="P3041" s="10">
        <f>SUM(P2949:P3040)</f>
        <v>66055723.148099847</v>
      </c>
      <c r="Q3041" s="10">
        <f>SUM(Q2949:Q3040)</f>
        <v>69032019.818099856</v>
      </c>
      <c r="R3041" s="10">
        <f>SUM(R2948:R3040)</f>
        <v>71838700.998099834</v>
      </c>
      <c r="S3041" s="10">
        <f>SUM(S2948:S3040)</f>
        <v>74966789.318099886</v>
      </c>
    </row>
    <row r="3042" spans="1:19">
      <c r="A3042" s="64"/>
      <c r="B3042" s="6"/>
      <c r="C3042" s="7"/>
      <c r="D3042" s="7"/>
      <c r="E3042" s="7"/>
      <c r="F3042" s="7"/>
      <c r="G3042" s="7"/>
      <c r="H3042" s="7"/>
      <c r="I3042" s="7"/>
      <c r="J3042" s="7"/>
      <c r="K3042" s="7"/>
      <c r="L3042" s="7"/>
      <c r="M3042" s="9"/>
    </row>
    <row r="3043" spans="1:19">
      <c r="A3043" s="65" t="s">
        <v>213</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v>35.51</v>
      </c>
      <c r="E3069" s="34">
        <v>35.51</v>
      </c>
      <c r="F3069" s="34">
        <v>35.51</v>
      </c>
      <c r="G3069" s="34">
        <v>35.51</v>
      </c>
      <c r="H3069" s="34">
        <v>35.51</v>
      </c>
      <c r="I3069" s="34">
        <v>35.51</v>
      </c>
      <c r="J3069" s="34">
        <v>35.51</v>
      </c>
      <c r="K3069" s="34">
        <v>35.51</v>
      </c>
      <c r="L3069" s="34">
        <v>35.51</v>
      </c>
      <c r="M3069" s="34">
        <v>35.51</v>
      </c>
      <c r="N3069" s="34">
        <v>35.51</v>
      </c>
      <c r="O3069" s="34">
        <v>35.51</v>
      </c>
      <c r="P3069" s="34">
        <v>35.51</v>
      </c>
      <c r="Q3069" s="34">
        <v>35.51</v>
      </c>
      <c r="R3069" s="34">
        <v>35.51</v>
      </c>
      <c r="S3069" s="34">
        <v>35.51</v>
      </c>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v>588.5</v>
      </c>
      <c r="E3071" s="34">
        <v>588.5</v>
      </c>
      <c r="F3071" s="34">
        <v>588.5</v>
      </c>
      <c r="G3071" s="34">
        <v>588.5</v>
      </c>
      <c r="H3071" s="34">
        <v>588.5</v>
      </c>
      <c r="I3071" s="34">
        <v>588.5</v>
      </c>
      <c r="J3071" s="34">
        <v>588.5</v>
      </c>
      <c r="K3071" s="34">
        <v>588.5</v>
      </c>
      <c r="L3071" s="34">
        <v>588.5</v>
      </c>
      <c r="M3071" s="34">
        <v>588.5</v>
      </c>
      <c r="N3071" s="34">
        <v>588.5</v>
      </c>
      <c r="O3071" s="34">
        <v>588.5</v>
      </c>
      <c r="P3071" s="34">
        <v>588.5</v>
      </c>
      <c r="Q3071" s="34">
        <v>588.5</v>
      </c>
      <c r="R3071" s="34">
        <v>588.5</v>
      </c>
      <c r="S3071" s="34">
        <v>588.5</v>
      </c>
    </row>
    <row r="3072" spans="2:19">
      <c r="B3072" s="5">
        <v>1993</v>
      </c>
      <c r="C3072" s="34"/>
      <c r="D3072" s="34">
        <v>180.11</v>
      </c>
      <c r="E3072" s="34">
        <v>180.11</v>
      </c>
      <c r="F3072" s="34">
        <v>180.11</v>
      </c>
      <c r="G3072" s="34">
        <v>180.11</v>
      </c>
      <c r="H3072" s="34">
        <v>180.11</v>
      </c>
      <c r="I3072" s="34">
        <v>180.11</v>
      </c>
      <c r="J3072" s="34">
        <v>180.11</v>
      </c>
      <c r="K3072" s="34">
        <v>180.11</v>
      </c>
      <c r="L3072" s="34">
        <v>180.11</v>
      </c>
      <c r="M3072" s="34">
        <v>180.11</v>
      </c>
      <c r="N3072" s="34">
        <v>180.11</v>
      </c>
      <c r="O3072" s="34">
        <v>180.11</v>
      </c>
      <c r="P3072" s="34">
        <v>180.11</v>
      </c>
      <c r="Q3072" s="34">
        <v>180.11</v>
      </c>
      <c r="R3072" s="34">
        <v>180.11</v>
      </c>
      <c r="S3072" s="34">
        <v>180.11</v>
      </c>
    </row>
    <row r="3073" spans="2:19">
      <c r="B3073" s="5">
        <v>1992</v>
      </c>
      <c r="C3073" s="34"/>
      <c r="D3073" s="34">
        <v>584.57000000000005</v>
      </c>
      <c r="E3073" s="34">
        <v>584.57000000000005</v>
      </c>
      <c r="F3073" s="34">
        <v>584.57000000000005</v>
      </c>
      <c r="G3073" s="34">
        <v>584.57000000000005</v>
      </c>
      <c r="H3073" s="34">
        <v>584.57000000000005</v>
      </c>
      <c r="I3073" s="34">
        <v>584.57000000000005</v>
      </c>
      <c r="J3073" s="34">
        <v>584.57000000000005</v>
      </c>
      <c r="K3073" s="34">
        <v>584.57000000000005</v>
      </c>
      <c r="L3073" s="34">
        <v>584.57000000000005</v>
      </c>
      <c r="M3073" s="34">
        <v>584.57000000000005</v>
      </c>
      <c r="N3073" s="34">
        <v>584.57000000000005</v>
      </c>
      <c r="O3073" s="34">
        <v>584.57000000000005</v>
      </c>
      <c r="P3073" s="34">
        <v>584.57000000000005</v>
      </c>
      <c r="Q3073" s="34">
        <v>584.57000000000005</v>
      </c>
      <c r="R3073" s="34">
        <v>584.57000000000005</v>
      </c>
      <c r="S3073" s="34">
        <v>584.57000000000005</v>
      </c>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v>30712.6</v>
      </c>
      <c r="E3083" s="34">
        <v>30712.6</v>
      </c>
      <c r="F3083" s="34">
        <v>30712.6</v>
      </c>
      <c r="G3083" s="34">
        <v>30712.6</v>
      </c>
      <c r="H3083" s="34">
        <v>30712.6</v>
      </c>
      <c r="I3083" s="34">
        <v>30712.6</v>
      </c>
      <c r="J3083" s="34">
        <v>30712.6</v>
      </c>
      <c r="K3083" s="34">
        <v>30712.639999999999</v>
      </c>
      <c r="L3083" s="34">
        <v>30712.639999999999</v>
      </c>
      <c r="M3083" s="34">
        <v>30712.639999999999</v>
      </c>
      <c r="N3083" s="34">
        <v>30712.639999999999</v>
      </c>
      <c r="O3083" s="34">
        <v>30712.640599999999</v>
      </c>
      <c r="P3083" s="34">
        <v>30712.640599999999</v>
      </c>
      <c r="Q3083" s="34">
        <v>30712.640599999999</v>
      </c>
      <c r="R3083" s="34">
        <v>30712.640599999999</v>
      </c>
      <c r="S3083" s="34">
        <v>30712.640599999999</v>
      </c>
    </row>
    <row r="3084" spans="2:19">
      <c r="B3084" s="5">
        <v>1981</v>
      </c>
      <c r="C3084" s="34"/>
      <c r="D3084" s="34">
        <v>37330.019999999997</v>
      </c>
      <c r="E3084" s="34">
        <v>37330.019999999997</v>
      </c>
      <c r="F3084" s="34">
        <v>37330.019999999997</v>
      </c>
      <c r="G3084" s="34">
        <v>37330.019999999997</v>
      </c>
      <c r="H3084" s="34">
        <v>37330.019999999997</v>
      </c>
      <c r="I3084" s="34">
        <v>37330.019999999997</v>
      </c>
      <c r="J3084" s="34">
        <v>37330.019999999997</v>
      </c>
      <c r="K3084" s="34">
        <v>37329.97</v>
      </c>
      <c r="L3084" s="34">
        <v>37329.97</v>
      </c>
      <c r="M3084" s="34">
        <v>37329.97</v>
      </c>
      <c r="N3084" s="34">
        <v>37329.97</v>
      </c>
      <c r="O3084" s="34">
        <v>37329.968800000002</v>
      </c>
      <c r="P3084" s="34">
        <v>37329.968800000002</v>
      </c>
      <c r="Q3084" s="34">
        <v>37329.968800000002</v>
      </c>
      <c r="R3084" s="34">
        <v>37329.968800000002</v>
      </c>
      <c r="S3084" s="34">
        <v>37329.968800000002</v>
      </c>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v>23889.040000000001</v>
      </c>
      <c r="E3087" s="34">
        <v>23889.040000000001</v>
      </c>
      <c r="F3087" s="34">
        <v>23889.040000000001</v>
      </c>
      <c r="G3087" s="34">
        <v>23889.040000000001</v>
      </c>
      <c r="H3087" s="34">
        <v>23889.040000000001</v>
      </c>
      <c r="I3087" s="34">
        <v>23889.040000000001</v>
      </c>
      <c r="J3087" s="34">
        <v>23889.040000000001</v>
      </c>
      <c r="K3087" s="34">
        <v>23889.01</v>
      </c>
      <c r="L3087" s="34">
        <v>23889.01</v>
      </c>
      <c r="M3087" s="34">
        <v>23889.01</v>
      </c>
      <c r="N3087" s="34">
        <v>23889.01</v>
      </c>
      <c r="O3087" s="34">
        <v>23889.0098</v>
      </c>
      <c r="P3087" s="34">
        <v>23889.0098</v>
      </c>
      <c r="Q3087" s="34">
        <v>23889.0098</v>
      </c>
      <c r="R3087" s="34">
        <v>23889.0098</v>
      </c>
      <c r="S3087" s="34">
        <v>23889.0098</v>
      </c>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v>2552.62</v>
      </c>
      <c r="E3089" s="34">
        <v>2552.62</v>
      </c>
      <c r="F3089" s="34">
        <v>2552.62</v>
      </c>
      <c r="G3089" s="34">
        <v>2552.62</v>
      </c>
      <c r="H3089" s="34">
        <v>2552.62</v>
      </c>
      <c r="I3089" s="34">
        <v>2552.62</v>
      </c>
      <c r="J3089" s="34">
        <v>2552.62</v>
      </c>
      <c r="K3089" s="34">
        <v>2552.62</v>
      </c>
      <c r="L3089" s="34">
        <v>2552.62</v>
      </c>
      <c r="M3089" s="34">
        <v>2552.62</v>
      </c>
      <c r="N3089" s="34">
        <v>2552.62</v>
      </c>
      <c r="O3089" s="34">
        <v>2552.6201000000001</v>
      </c>
      <c r="P3089" s="34">
        <v>2552.6201000000001</v>
      </c>
      <c r="Q3089" s="34">
        <v>2552.6201000000001</v>
      </c>
      <c r="R3089" s="34">
        <v>2552.6201000000001</v>
      </c>
      <c r="S3089" s="34">
        <v>2552.6201000000001</v>
      </c>
    </row>
    <row r="3090" spans="2:19">
      <c r="B3090" s="5">
        <v>1975</v>
      </c>
      <c r="C3090" s="34"/>
      <c r="D3090" s="34">
        <v>8992.44</v>
      </c>
      <c r="E3090" s="34">
        <v>8992.41</v>
      </c>
      <c r="F3090" s="34">
        <v>8992.41</v>
      </c>
      <c r="G3090" s="34">
        <v>8992.41</v>
      </c>
      <c r="H3090" s="34">
        <v>8992.41</v>
      </c>
      <c r="I3090" s="34">
        <v>8992.41</v>
      </c>
      <c r="J3090" s="34">
        <v>8992.41</v>
      </c>
      <c r="K3090" s="34">
        <v>8992.44</v>
      </c>
      <c r="L3090" s="34">
        <v>8992.44</v>
      </c>
      <c r="M3090" s="34">
        <v>8992.44</v>
      </c>
      <c r="N3090" s="34">
        <v>8992.44</v>
      </c>
      <c r="O3090" s="34">
        <v>8992.4403999999995</v>
      </c>
      <c r="P3090" s="34">
        <v>8992.4403999999995</v>
      </c>
      <c r="Q3090" s="34">
        <v>8992.4403999999995</v>
      </c>
      <c r="R3090" s="34">
        <v>8992.4403999999995</v>
      </c>
      <c r="S3090" s="34">
        <v>8992.4403999999995</v>
      </c>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v>9940.59</v>
      </c>
      <c r="E3092" s="34">
        <v>9940.58</v>
      </c>
      <c r="F3092" s="34">
        <v>9940.58</v>
      </c>
      <c r="G3092" s="34">
        <v>9940.58</v>
      </c>
      <c r="H3092" s="34">
        <v>9940.58</v>
      </c>
      <c r="I3092" s="34">
        <v>9940.58</v>
      </c>
      <c r="J3092" s="34">
        <v>9940.58</v>
      </c>
      <c r="K3092" s="34">
        <v>9940.59</v>
      </c>
      <c r="L3092" s="34">
        <v>9940.59</v>
      </c>
      <c r="M3092" s="34">
        <v>9940.59</v>
      </c>
      <c r="N3092" s="34">
        <v>9940.59</v>
      </c>
      <c r="O3092" s="34">
        <v>9940.5897999999997</v>
      </c>
      <c r="P3092" s="34">
        <v>9940.5897999999997</v>
      </c>
      <c r="Q3092" s="34">
        <v>9940.5897999999997</v>
      </c>
      <c r="R3092" s="34">
        <v>9940.5897999999997</v>
      </c>
      <c r="S3092" s="34">
        <v>9940.5897999999997</v>
      </c>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v>653.62</v>
      </c>
      <c r="E3115" s="34">
        <v>653.63</v>
      </c>
      <c r="F3115" s="34">
        <v>653.63</v>
      </c>
      <c r="G3115" s="34">
        <v>653.63</v>
      </c>
      <c r="H3115" s="34">
        <v>653.63</v>
      </c>
      <c r="I3115" s="34">
        <v>653.63</v>
      </c>
      <c r="J3115" s="34">
        <v>653.63</v>
      </c>
      <c r="K3115" s="34">
        <v>653.62</v>
      </c>
      <c r="L3115" s="34">
        <v>653.62</v>
      </c>
      <c r="M3115" s="34">
        <v>653.62</v>
      </c>
      <c r="N3115" s="34">
        <v>653.62</v>
      </c>
      <c r="O3115" s="34">
        <v>653.62</v>
      </c>
      <c r="P3115" s="34">
        <v>653.62</v>
      </c>
      <c r="Q3115" s="34">
        <v>653.62</v>
      </c>
      <c r="R3115" s="34">
        <v>653.62</v>
      </c>
      <c r="S3115" s="34">
        <v>653.62</v>
      </c>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213</v>
      </c>
      <c r="B3136" s="6" t="s">
        <v>181</v>
      </c>
      <c r="C3136" s="10">
        <f>SUM(C3059:C3135)</f>
        <v>0</v>
      </c>
      <c r="D3136" s="10">
        <f>SUM(D3058:D3135)</f>
        <v>115459.62</v>
      </c>
      <c r="E3136" s="10">
        <f>SUM(E3057:E3135)</f>
        <v>115459.59000000001</v>
      </c>
      <c r="F3136" s="10">
        <f>SUM(F3056:F3135)</f>
        <v>115459.59000000001</v>
      </c>
      <c r="G3136" s="10">
        <f>SUM(G3055:G3135)</f>
        <v>115459.59000000001</v>
      </c>
      <c r="H3136" s="10">
        <f>SUM(H3049:H3135)</f>
        <v>115459.59000000001</v>
      </c>
      <c r="I3136" s="10">
        <f>SUM(I3049:I3135)</f>
        <v>115459.59000000001</v>
      </c>
      <c r="J3136" s="10">
        <f t="shared" ref="J3136" si="61">SUM(J3049:J3135)</f>
        <v>115459.59000000001</v>
      </c>
      <c r="K3136" s="10">
        <f>SUM(K3049:K3135)</f>
        <v>115459.57999999999</v>
      </c>
      <c r="L3136" s="10">
        <f t="shared" ref="L3136" si="62">SUM(L3049:L3135)</f>
        <v>115459.57999999999</v>
      </c>
      <c r="M3136" s="10">
        <f>SUM(M3049:M3135)</f>
        <v>115459.57999999999</v>
      </c>
      <c r="N3136" s="10">
        <f>SUM(N3044:N3135)</f>
        <v>115459.57999999999</v>
      </c>
      <c r="O3136" s="10">
        <f>SUM(O3044:O3135)</f>
        <v>115459.57950000001</v>
      </c>
      <c r="P3136" s="10">
        <f>SUM(P3044:P3135)</f>
        <v>115459.57950000001</v>
      </c>
      <c r="Q3136" s="10">
        <f>SUM(Q3044:Q3135)</f>
        <v>115459.57950000001</v>
      </c>
      <c r="R3136" s="10">
        <f>SUM(R3043:R3135)</f>
        <v>115459.57950000001</v>
      </c>
      <c r="S3136" s="10">
        <f>SUM(S3043:S3135)</f>
        <v>115459.57950000001</v>
      </c>
    </row>
    <row r="3137" spans="1:19">
      <c r="A3137" s="64"/>
      <c r="B3137" s="6"/>
      <c r="C3137" s="7"/>
      <c r="D3137" s="7"/>
      <c r="E3137" s="7"/>
      <c r="F3137" s="7"/>
      <c r="G3137" s="7"/>
      <c r="H3137" s="7"/>
      <c r="I3137" s="7"/>
      <c r="J3137" s="7"/>
      <c r="K3137" s="7"/>
      <c r="L3137" s="7"/>
      <c r="M3137" s="9"/>
    </row>
    <row r="3138" spans="1:19" ht="25.5">
      <c r="A3138" s="65" t="s">
        <v>214</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v>10048.450000000001</v>
      </c>
      <c r="K3147" s="34">
        <v>10048.450000000001</v>
      </c>
      <c r="L3147" s="34">
        <v>10048.450000000001</v>
      </c>
      <c r="M3147" s="34">
        <v>10048.450000000001</v>
      </c>
      <c r="N3147" s="34">
        <v>10048.450000000001</v>
      </c>
      <c r="O3147" s="34">
        <v>10048.449999999999</v>
      </c>
      <c r="P3147" s="34">
        <v>10048.449999999999</v>
      </c>
      <c r="Q3147" s="34">
        <v>10048.449999999999</v>
      </c>
      <c r="R3147" s="34">
        <v>10048.449999999999</v>
      </c>
      <c r="S3147" s="34">
        <v>10048.450000000001</v>
      </c>
    </row>
    <row r="3148" spans="1:19">
      <c r="B3148" s="5">
        <v>2012</v>
      </c>
      <c r="C3148" s="33"/>
      <c r="D3148" s="33"/>
      <c r="E3148" s="33"/>
      <c r="F3148" s="33"/>
      <c r="G3148" s="33"/>
      <c r="H3148" s="33"/>
      <c r="I3148" s="34">
        <v>97659.82</v>
      </c>
      <c r="J3148" s="34">
        <v>97659.82</v>
      </c>
      <c r="K3148" s="34">
        <v>97659.82</v>
      </c>
      <c r="L3148" s="34">
        <v>97659.82</v>
      </c>
      <c r="M3148" s="34">
        <v>97659.82</v>
      </c>
      <c r="N3148" s="34">
        <v>97659.82</v>
      </c>
      <c r="O3148" s="34">
        <v>97659.819999999992</v>
      </c>
      <c r="P3148" s="34">
        <v>97659.819999999992</v>
      </c>
      <c r="Q3148" s="34">
        <v>97659.819999999992</v>
      </c>
      <c r="R3148" s="34">
        <v>97659.819999999992</v>
      </c>
      <c r="S3148" s="34">
        <v>97659.82</v>
      </c>
    </row>
    <row r="3149" spans="1:19">
      <c r="B3149" s="5">
        <v>2011</v>
      </c>
      <c r="C3149" s="33"/>
      <c r="D3149" s="33"/>
      <c r="E3149" s="33"/>
      <c r="F3149" s="33"/>
      <c r="G3149" s="33"/>
      <c r="H3149" s="34">
        <v>27870.28</v>
      </c>
      <c r="I3149" s="34">
        <v>27870.28</v>
      </c>
      <c r="J3149" s="34">
        <v>27870.28</v>
      </c>
      <c r="K3149" s="34">
        <v>27870.28</v>
      </c>
      <c r="L3149" s="34">
        <v>25991.25</v>
      </c>
      <c r="M3149" s="34">
        <v>25991.25</v>
      </c>
      <c r="N3149" s="34">
        <v>25991.25</v>
      </c>
      <c r="O3149" s="34">
        <v>25991.25</v>
      </c>
      <c r="P3149" s="34">
        <v>25991.25</v>
      </c>
      <c r="Q3149" s="34">
        <v>25991.25</v>
      </c>
      <c r="R3149" s="34">
        <v>25991.25</v>
      </c>
      <c r="S3149" s="34">
        <v>25991.25</v>
      </c>
    </row>
    <row r="3150" spans="1:19">
      <c r="B3150" s="5">
        <v>2010</v>
      </c>
      <c r="C3150" s="33"/>
      <c r="D3150" s="33"/>
      <c r="E3150" s="33"/>
      <c r="F3150" s="33"/>
      <c r="G3150" s="34">
        <v>10258.35</v>
      </c>
      <c r="H3150" s="34">
        <v>10258.35</v>
      </c>
      <c r="I3150" s="34">
        <v>10258.35</v>
      </c>
      <c r="J3150" s="34">
        <v>10258.35</v>
      </c>
      <c r="K3150" s="34">
        <v>10258.35</v>
      </c>
      <c r="L3150" s="34">
        <v>10258.35</v>
      </c>
      <c r="M3150" s="34">
        <v>10258.35</v>
      </c>
      <c r="N3150" s="34">
        <v>10258.35</v>
      </c>
      <c r="O3150" s="34">
        <v>10258.349999999999</v>
      </c>
      <c r="P3150" s="34">
        <v>10258.349999999999</v>
      </c>
      <c r="Q3150" s="34">
        <v>10258.349999999999</v>
      </c>
      <c r="R3150" s="34">
        <v>10258.349999999999</v>
      </c>
      <c r="S3150" s="34">
        <v>10258.35</v>
      </c>
    </row>
    <row r="3151" spans="1:19">
      <c r="B3151" s="5">
        <v>2009</v>
      </c>
      <c r="C3151" s="33"/>
      <c r="D3151" s="33"/>
      <c r="E3151" s="33"/>
      <c r="F3151" s="34">
        <v>44284.44</v>
      </c>
      <c r="G3151" s="34">
        <v>44284.44</v>
      </c>
      <c r="H3151" s="34">
        <v>44284.44</v>
      </c>
      <c r="I3151" s="34">
        <v>44284.44</v>
      </c>
      <c r="J3151" s="34">
        <v>44284.44</v>
      </c>
      <c r="K3151" s="34">
        <v>44284.44</v>
      </c>
      <c r="L3151" s="34">
        <v>44284.44</v>
      </c>
      <c r="M3151" s="34">
        <v>44284.44</v>
      </c>
      <c r="N3151" s="34">
        <v>44284.44</v>
      </c>
      <c r="O3151" s="34">
        <v>44284.44</v>
      </c>
      <c r="P3151" s="34">
        <v>44284.44</v>
      </c>
      <c r="Q3151" s="34">
        <v>44284.44</v>
      </c>
      <c r="R3151" s="34">
        <v>44284.44</v>
      </c>
      <c r="S3151" s="34">
        <v>44284.439999999995</v>
      </c>
    </row>
    <row r="3152" spans="1:19">
      <c r="B3152" s="5">
        <v>2008</v>
      </c>
      <c r="C3152" s="33"/>
      <c r="D3152" s="33"/>
      <c r="E3152" s="34">
        <v>165258.74</v>
      </c>
      <c r="F3152" s="34">
        <v>165258.74</v>
      </c>
      <c r="G3152" s="34">
        <v>165258.74</v>
      </c>
      <c r="H3152" s="34">
        <v>165258.74</v>
      </c>
      <c r="I3152" s="34">
        <v>165258.74</v>
      </c>
      <c r="J3152" s="34">
        <v>165258.74</v>
      </c>
      <c r="K3152" s="34">
        <v>165258.74</v>
      </c>
      <c r="L3152" s="34">
        <v>165258.74</v>
      </c>
      <c r="M3152" s="34">
        <v>165258.74</v>
      </c>
      <c r="N3152" s="34">
        <v>165258.74</v>
      </c>
      <c r="O3152" s="34">
        <v>165258.74</v>
      </c>
      <c r="P3152" s="34">
        <v>165258.74</v>
      </c>
      <c r="Q3152" s="34">
        <v>165258.74</v>
      </c>
      <c r="R3152" s="34">
        <v>165258.74</v>
      </c>
      <c r="S3152" s="34">
        <v>165258.74</v>
      </c>
    </row>
    <row r="3153" spans="2:19">
      <c r="B3153" s="5">
        <v>2007</v>
      </c>
      <c r="C3153" s="33"/>
      <c r="D3153" s="34">
        <v>175825</v>
      </c>
      <c r="E3153" s="34">
        <v>175825</v>
      </c>
      <c r="F3153" s="34">
        <v>175825</v>
      </c>
      <c r="G3153" s="34">
        <v>175825</v>
      </c>
      <c r="H3153" s="34">
        <v>175825</v>
      </c>
      <c r="I3153" s="34">
        <v>175825</v>
      </c>
      <c r="J3153" s="34">
        <v>175825</v>
      </c>
      <c r="K3153" s="34">
        <v>175825</v>
      </c>
      <c r="L3153" s="34">
        <v>175825</v>
      </c>
      <c r="M3153" s="34">
        <v>175825</v>
      </c>
      <c r="N3153" s="34">
        <v>175825</v>
      </c>
      <c r="O3153" s="34">
        <v>175825</v>
      </c>
      <c r="P3153" s="34">
        <v>175825</v>
      </c>
      <c r="Q3153" s="34">
        <v>175825</v>
      </c>
      <c r="R3153" s="34">
        <v>175825</v>
      </c>
      <c r="S3153" s="34">
        <v>175825</v>
      </c>
    </row>
    <row r="3154" spans="2:19">
      <c r="B3154" s="5">
        <v>2006</v>
      </c>
      <c r="C3154" s="34"/>
      <c r="D3154" s="34">
        <v>79349.399999999994</v>
      </c>
      <c r="E3154" s="34">
        <v>79349.399999999994</v>
      </c>
      <c r="F3154" s="34">
        <v>79349.399999999994</v>
      </c>
      <c r="G3154" s="34">
        <v>79349.399999999994</v>
      </c>
      <c r="H3154" s="34">
        <v>79349.399999999994</v>
      </c>
      <c r="I3154" s="34">
        <v>79349.399999999994</v>
      </c>
      <c r="J3154" s="34">
        <v>79349.399999999994</v>
      </c>
      <c r="K3154" s="34">
        <v>79349.399999999994</v>
      </c>
      <c r="L3154" s="34">
        <v>79349.399999999994</v>
      </c>
      <c r="M3154" s="34">
        <v>79349.399999999994</v>
      </c>
      <c r="N3154" s="34">
        <v>79349.399999999994</v>
      </c>
      <c r="O3154" s="34">
        <v>79349.399999999994</v>
      </c>
      <c r="P3154" s="34">
        <v>79349.399999999994</v>
      </c>
      <c r="Q3154" s="34">
        <v>79349.399999999994</v>
      </c>
      <c r="R3154" s="34">
        <v>79349.399999999994</v>
      </c>
      <c r="S3154" s="34">
        <v>79349.399999999994</v>
      </c>
    </row>
    <row r="3155" spans="2:19">
      <c r="B3155" s="5">
        <v>2005</v>
      </c>
      <c r="C3155" s="34"/>
      <c r="D3155" s="34">
        <v>163712</v>
      </c>
      <c r="E3155" s="34">
        <v>163712</v>
      </c>
      <c r="F3155" s="34">
        <v>163712</v>
      </c>
      <c r="G3155" s="34">
        <v>163712</v>
      </c>
      <c r="H3155" s="34">
        <v>163712</v>
      </c>
      <c r="I3155" s="34">
        <v>163712</v>
      </c>
      <c r="J3155" s="34">
        <v>163712</v>
      </c>
      <c r="K3155" s="34">
        <v>163712</v>
      </c>
      <c r="L3155" s="34">
        <v>163712</v>
      </c>
      <c r="M3155" s="34">
        <v>163712</v>
      </c>
      <c r="N3155" s="34">
        <v>163712</v>
      </c>
      <c r="O3155" s="34">
        <v>163712</v>
      </c>
      <c r="P3155" s="34">
        <v>163712</v>
      </c>
      <c r="Q3155" s="34">
        <v>163712</v>
      </c>
      <c r="R3155" s="34">
        <v>163712</v>
      </c>
      <c r="S3155" s="34">
        <v>163712</v>
      </c>
    </row>
    <row r="3156" spans="2:19">
      <c r="B3156" s="5">
        <v>2004</v>
      </c>
      <c r="C3156" s="34"/>
      <c r="D3156" s="34">
        <v>230326.2</v>
      </c>
      <c r="E3156" s="34">
        <v>230326.2</v>
      </c>
      <c r="F3156" s="34">
        <v>230326.2</v>
      </c>
      <c r="G3156" s="34">
        <v>230326.2</v>
      </c>
      <c r="H3156" s="34">
        <v>230326.2</v>
      </c>
      <c r="I3156" s="34">
        <v>230326.2</v>
      </c>
      <c r="J3156" s="34">
        <v>230326.2</v>
      </c>
      <c r="K3156" s="34">
        <v>230326.2</v>
      </c>
      <c r="L3156" s="34">
        <v>230326.2</v>
      </c>
      <c r="M3156" s="34">
        <v>230326.2</v>
      </c>
      <c r="N3156" s="34">
        <v>230326.2</v>
      </c>
      <c r="O3156" s="34">
        <v>230326.2</v>
      </c>
      <c r="P3156" s="34">
        <v>230326.2</v>
      </c>
      <c r="Q3156" s="34">
        <v>230326.2</v>
      </c>
      <c r="R3156" s="34">
        <v>230326.2</v>
      </c>
      <c r="S3156" s="34">
        <v>230326.2</v>
      </c>
    </row>
    <row r="3157" spans="2:19">
      <c r="B3157" s="5">
        <v>2003</v>
      </c>
      <c r="C3157" s="34"/>
      <c r="D3157" s="34">
        <v>255469.74</v>
      </c>
      <c r="E3157" s="34">
        <v>255469.74</v>
      </c>
      <c r="F3157" s="34">
        <v>255469.74</v>
      </c>
      <c r="G3157" s="34">
        <v>255469.74</v>
      </c>
      <c r="H3157" s="34">
        <v>255469.74</v>
      </c>
      <c r="I3157" s="34">
        <v>255469.74</v>
      </c>
      <c r="J3157" s="34">
        <v>255469.74</v>
      </c>
      <c r="K3157" s="34">
        <v>255469.74</v>
      </c>
      <c r="L3157" s="34">
        <v>255469.74</v>
      </c>
      <c r="M3157" s="34">
        <v>255469.74</v>
      </c>
      <c r="N3157" s="34">
        <v>255469.74</v>
      </c>
      <c r="O3157" s="34">
        <v>255469.74000000005</v>
      </c>
      <c r="P3157" s="34">
        <v>255469.74000000005</v>
      </c>
      <c r="Q3157" s="34">
        <v>255469.74000000005</v>
      </c>
      <c r="R3157" s="34">
        <v>255469.74000000005</v>
      </c>
      <c r="S3157" s="34">
        <v>255469.74000000005</v>
      </c>
    </row>
    <row r="3158" spans="2:19">
      <c r="B3158" s="5">
        <v>2002</v>
      </c>
      <c r="C3158" s="34"/>
      <c r="D3158" s="34">
        <v>165130.81</v>
      </c>
      <c r="E3158" s="34">
        <v>165130.81</v>
      </c>
      <c r="F3158" s="34">
        <v>165130.81</v>
      </c>
      <c r="G3158" s="34">
        <v>165130.81</v>
      </c>
      <c r="H3158" s="34">
        <v>165130.81</v>
      </c>
      <c r="I3158" s="34">
        <v>165130.81</v>
      </c>
      <c r="J3158" s="34">
        <v>165130.81</v>
      </c>
      <c r="K3158" s="34">
        <v>165130.81</v>
      </c>
      <c r="L3158" s="34">
        <v>165130.81</v>
      </c>
      <c r="M3158" s="34">
        <v>165130.81</v>
      </c>
      <c r="N3158" s="34">
        <v>165130.81</v>
      </c>
      <c r="O3158" s="34">
        <v>165130.81</v>
      </c>
      <c r="P3158" s="34">
        <v>165130.81</v>
      </c>
      <c r="Q3158" s="34">
        <v>165130.81</v>
      </c>
      <c r="R3158" s="34">
        <v>165130.81</v>
      </c>
      <c r="S3158" s="34">
        <v>165130.81</v>
      </c>
    </row>
    <row r="3159" spans="2:19">
      <c r="B3159" s="5">
        <v>2001</v>
      </c>
      <c r="C3159" s="34"/>
      <c r="D3159" s="34">
        <v>340340.89</v>
      </c>
      <c r="E3159" s="34">
        <v>336833.43</v>
      </c>
      <c r="F3159" s="34">
        <v>336833.43</v>
      </c>
      <c r="G3159" s="34">
        <v>336833.43</v>
      </c>
      <c r="H3159" s="34">
        <v>336833.43</v>
      </c>
      <c r="I3159" s="34">
        <v>336833.43</v>
      </c>
      <c r="J3159" s="34">
        <v>336833.43</v>
      </c>
      <c r="K3159" s="34">
        <v>336833.43</v>
      </c>
      <c r="L3159" s="34">
        <v>336833.43</v>
      </c>
      <c r="M3159" s="34">
        <v>336833.43</v>
      </c>
      <c r="N3159" s="34">
        <v>336833.43</v>
      </c>
      <c r="O3159" s="34">
        <v>336833.42999999993</v>
      </c>
      <c r="P3159" s="34">
        <v>336833.42999999993</v>
      </c>
      <c r="Q3159" s="34">
        <v>336833.42999999993</v>
      </c>
      <c r="R3159" s="34">
        <v>336833.42999999993</v>
      </c>
      <c r="S3159" s="34">
        <v>336833.43000000011</v>
      </c>
    </row>
    <row r="3160" spans="2:19">
      <c r="B3160" s="5">
        <v>2000</v>
      </c>
      <c r="C3160" s="34"/>
      <c r="D3160" s="34">
        <v>296999.78000000003</v>
      </c>
      <c r="E3160" s="34">
        <v>296999.78000000003</v>
      </c>
      <c r="F3160" s="34">
        <v>296999.78000000003</v>
      </c>
      <c r="G3160" s="34">
        <v>296999.78000000003</v>
      </c>
      <c r="H3160" s="34">
        <v>296999.78000000003</v>
      </c>
      <c r="I3160" s="34">
        <v>291886.86</v>
      </c>
      <c r="J3160" s="34">
        <v>291886.86</v>
      </c>
      <c r="K3160" s="34">
        <v>291886.86</v>
      </c>
      <c r="L3160" s="34">
        <v>291886.86</v>
      </c>
      <c r="M3160" s="34">
        <v>291886.86</v>
      </c>
      <c r="N3160" s="34">
        <v>291886.86</v>
      </c>
      <c r="O3160" s="34">
        <v>291886.86000000016</v>
      </c>
      <c r="P3160" s="34">
        <v>291886.86000000016</v>
      </c>
      <c r="Q3160" s="34">
        <v>291886.86000000016</v>
      </c>
      <c r="R3160" s="34">
        <v>291886.86000000016</v>
      </c>
      <c r="S3160" s="34">
        <v>291886.8600000001</v>
      </c>
    </row>
    <row r="3161" spans="2:19">
      <c r="B3161" s="5">
        <v>1999</v>
      </c>
      <c r="C3161" s="34"/>
      <c r="D3161" s="34">
        <v>290023.53999999998</v>
      </c>
      <c r="E3161" s="34">
        <v>290023.53999999998</v>
      </c>
      <c r="F3161" s="34">
        <v>290023.53999999998</v>
      </c>
      <c r="G3161" s="34">
        <v>290023.53999999998</v>
      </c>
      <c r="H3161" s="34">
        <v>290023.53999999998</v>
      </c>
      <c r="I3161" s="34">
        <v>290023.53999999998</v>
      </c>
      <c r="J3161" s="34">
        <v>290023.53999999998</v>
      </c>
      <c r="K3161" s="34">
        <v>290023.53999999998</v>
      </c>
      <c r="L3161" s="34">
        <v>290023.53999999998</v>
      </c>
      <c r="M3161" s="34">
        <v>290023.53999999998</v>
      </c>
      <c r="N3161" s="34">
        <v>290023.53999999998</v>
      </c>
      <c r="O3161" s="34">
        <v>290023.54000000015</v>
      </c>
      <c r="P3161" s="34">
        <v>290023.54000000015</v>
      </c>
      <c r="Q3161" s="34">
        <v>290023.54000000015</v>
      </c>
      <c r="R3161" s="34">
        <v>290023.54000000015</v>
      </c>
      <c r="S3161" s="34">
        <v>290023.54000000004</v>
      </c>
    </row>
    <row r="3162" spans="2:19">
      <c r="B3162" s="5">
        <v>1998</v>
      </c>
      <c r="C3162" s="34"/>
      <c r="D3162" s="34">
        <v>1020353.11</v>
      </c>
      <c r="E3162" s="34">
        <v>1008883.43</v>
      </c>
      <c r="F3162" s="34">
        <v>1003999.75</v>
      </c>
      <c r="G3162" s="34">
        <v>1003999.75</v>
      </c>
      <c r="H3162" s="34">
        <v>1003999.75</v>
      </c>
      <c r="I3162" s="34">
        <v>998935.25</v>
      </c>
      <c r="J3162" s="34">
        <v>998935.25</v>
      </c>
      <c r="K3162" s="34">
        <v>998935.25</v>
      </c>
      <c r="L3162" s="34">
        <v>998935.25</v>
      </c>
      <c r="M3162" s="34">
        <v>988987.07</v>
      </c>
      <c r="N3162" s="34">
        <v>988987.07</v>
      </c>
      <c r="O3162" s="34">
        <v>988987.070000001</v>
      </c>
      <c r="P3162" s="34">
        <v>984006.92000000097</v>
      </c>
      <c r="Q3162" s="34">
        <v>978548.88000000094</v>
      </c>
      <c r="R3162" s="34">
        <v>973568.7200000009</v>
      </c>
      <c r="S3162" s="34">
        <v>973568.7200000002</v>
      </c>
    </row>
    <row r="3163" spans="2:19">
      <c r="B3163" s="5">
        <v>1997</v>
      </c>
      <c r="C3163" s="34"/>
      <c r="D3163" s="34">
        <v>413403.51</v>
      </c>
      <c r="E3163" s="34">
        <v>413403.51</v>
      </c>
      <c r="F3163" s="34">
        <v>408290.59</v>
      </c>
      <c r="G3163" s="34">
        <v>408290.59</v>
      </c>
      <c r="H3163" s="34">
        <v>408290.59</v>
      </c>
      <c r="I3163" s="34">
        <v>408290.59</v>
      </c>
      <c r="J3163" s="34">
        <v>408290.59</v>
      </c>
      <c r="K3163" s="34">
        <v>408290.59</v>
      </c>
      <c r="L3163" s="34">
        <v>408290.59</v>
      </c>
      <c r="M3163" s="34">
        <v>408290.59</v>
      </c>
      <c r="N3163" s="34">
        <v>398432.46</v>
      </c>
      <c r="O3163" s="34">
        <v>398432.45999999979</v>
      </c>
      <c r="P3163" s="34">
        <v>398432.45999999979</v>
      </c>
      <c r="Q3163" s="34">
        <v>398432.45999999979</v>
      </c>
      <c r="R3163" s="34">
        <v>393319.5399999998</v>
      </c>
      <c r="S3163" s="34">
        <v>393319.53999999992</v>
      </c>
    </row>
    <row r="3164" spans="2:19">
      <c r="B3164" s="5">
        <v>1996</v>
      </c>
      <c r="C3164" s="34"/>
      <c r="D3164" s="34">
        <v>1002379.88</v>
      </c>
      <c r="E3164" s="34">
        <v>1002379.88</v>
      </c>
      <c r="F3164" s="34">
        <v>1002379.88</v>
      </c>
      <c r="G3164" s="34">
        <v>1002379.88</v>
      </c>
      <c r="H3164" s="34">
        <v>1002379.88</v>
      </c>
      <c r="I3164" s="34">
        <v>1002379.88</v>
      </c>
      <c r="J3164" s="34">
        <v>997357.65</v>
      </c>
      <c r="K3164" s="34">
        <v>997357.65</v>
      </c>
      <c r="L3164" s="34">
        <v>997357.65</v>
      </c>
      <c r="M3164" s="34">
        <v>997357.65</v>
      </c>
      <c r="N3164" s="34">
        <v>992240.1</v>
      </c>
      <c r="O3164" s="34">
        <v>987387.94000000227</v>
      </c>
      <c r="P3164" s="34">
        <v>987387.94000000227</v>
      </c>
      <c r="Q3164" s="34">
        <v>987387.94000000227</v>
      </c>
      <c r="R3164" s="34">
        <v>977242.30000000226</v>
      </c>
      <c r="S3164" s="34">
        <v>972169.4799999994</v>
      </c>
    </row>
    <row r="3165" spans="2:19">
      <c r="B3165" s="5">
        <v>1995</v>
      </c>
      <c r="C3165" s="34"/>
      <c r="D3165" s="34">
        <v>687267.39</v>
      </c>
      <c r="E3165" s="34">
        <v>687267.39</v>
      </c>
      <c r="F3165" s="34">
        <v>687267.39</v>
      </c>
      <c r="G3165" s="34">
        <v>687267.39</v>
      </c>
      <c r="H3165" s="34">
        <v>687267.39</v>
      </c>
      <c r="I3165" s="34">
        <v>682154.47</v>
      </c>
      <c r="J3165" s="34">
        <v>682154.47</v>
      </c>
      <c r="K3165" s="34">
        <v>682154.47</v>
      </c>
      <c r="L3165" s="34">
        <v>682154.47</v>
      </c>
      <c r="M3165" s="34">
        <v>682154.47</v>
      </c>
      <c r="N3165" s="34">
        <v>682154.47</v>
      </c>
      <c r="O3165" s="34">
        <v>682154.46999999892</v>
      </c>
      <c r="P3165" s="34">
        <v>682154.46999999892</v>
      </c>
      <c r="Q3165" s="34">
        <v>671289.51999999885</v>
      </c>
      <c r="R3165" s="34">
        <v>666176.59999999893</v>
      </c>
      <c r="S3165" s="34">
        <v>661063.68000000063</v>
      </c>
    </row>
    <row r="3166" spans="2:19">
      <c r="B3166" s="5">
        <v>1994</v>
      </c>
      <c r="C3166" s="34"/>
      <c r="D3166" s="34">
        <v>604190.01</v>
      </c>
      <c r="E3166" s="34">
        <v>588503.86</v>
      </c>
      <c r="F3166" s="34">
        <v>583416.48</v>
      </c>
      <c r="G3166" s="34">
        <v>583416.48</v>
      </c>
      <c r="H3166" s="34">
        <v>583416.48</v>
      </c>
      <c r="I3166" s="34">
        <v>568154.32999999996</v>
      </c>
      <c r="J3166" s="34">
        <v>557954.03</v>
      </c>
      <c r="K3166" s="34">
        <v>552866.64</v>
      </c>
      <c r="L3166" s="34">
        <v>547779.26</v>
      </c>
      <c r="M3166" s="34">
        <v>547779.26</v>
      </c>
      <c r="N3166" s="34">
        <v>532517.12</v>
      </c>
      <c r="O3166" s="34">
        <v>532517.12000000023</v>
      </c>
      <c r="P3166" s="34">
        <v>532517.12000000023</v>
      </c>
      <c r="Q3166" s="34">
        <v>532517.12000000023</v>
      </c>
      <c r="R3166" s="34">
        <v>532517.12000000023</v>
      </c>
      <c r="S3166" s="34">
        <v>527043.23000000033</v>
      </c>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v>142797.43</v>
      </c>
      <c r="E3168" s="34">
        <v>126970.9</v>
      </c>
      <c r="F3168" s="34">
        <v>122281.5</v>
      </c>
      <c r="G3168" s="34">
        <v>122281.5</v>
      </c>
      <c r="H3168" s="34">
        <v>122281.5</v>
      </c>
      <c r="I3168" s="34">
        <v>122281.5</v>
      </c>
      <c r="J3168" s="34">
        <v>122281.5</v>
      </c>
      <c r="K3168" s="34">
        <v>111730.48</v>
      </c>
      <c r="L3168" s="34">
        <v>106454.97</v>
      </c>
      <c r="M3168" s="34">
        <v>100300.3</v>
      </c>
      <c r="N3168" s="34">
        <v>100300.3</v>
      </c>
      <c r="O3168" s="34">
        <v>100300.30000000002</v>
      </c>
      <c r="P3168" s="34">
        <v>89749.280000000013</v>
      </c>
      <c r="Q3168" s="34">
        <v>89749.280000000013</v>
      </c>
      <c r="R3168" s="34">
        <v>82714.930000000008</v>
      </c>
      <c r="S3168" s="34">
        <v>82714.930000000008</v>
      </c>
    </row>
    <row r="3169" spans="2:19">
      <c r="B3169" s="5">
        <v>1991</v>
      </c>
      <c r="C3169" s="34"/>
      <c r="D3169" s="34">
        <v>10270.84</v>
      </c>
      <c r="E3169" s="34">
        <v>10270.84</v>
      </c>
      <c r="F3169" s="34">
        <v>10270.84</v>
      </c>
      <c r="G3169" s="34">
        <v>10270.84</v>
      </c>
      <c r="H3169" s="34">
        <v>10270.84</v>
      </c>
      <c r="I3169" s="34">
        <v>10270.84</v>
      </c>
      <c r="J3169" s="34">
        <v>10270.84</v>
      </c>
      <c r="K3169" s="34">
        <v>10270.84</v>
      </c>
      <c r="L3169" s="34">
        <v>10270.84</v>
      </c>
      <c r="M3169" s="34">
        <v>10270.84</v>
      </c>
      <c r="N3169" s="34">
        <v>10270.84</v>
      </c>
      <c r="O3169" s="34">
        <v>10270.84</v>
      </c>
      <c r="P3169" s="34">
        <v>10270.84</v>
      </c>
      <c r="Q3169" s="34">
        <v>10270.84</v>
      </c>
      <c r="R3169" s="34">
        <v>10270.84</v>
      </c>
      <c r="S3169" s="34">
        <v>10270.84</v>
      </c>
    </row>
    <row r="3170" spans="2:19">
      <c r="B3170" s="5">
        <v>1990</v>
      </c>
      <c r="C3170" s="34"/>
      <c r="D3170" s="34">
        <v>73818.25</v>
      </c>
      <c r="E3170" s="34">
        <v>73818.25</v>
      </c>
      <c r="F3170" s="34">
        <v>73818.25</v>
      </c>
      <c r="G3170" s="34">
        <v>73818.25</v>
      </c>
      <c r="H3170" s="34">
        <v>73818.25</v>
      </c>
      <c r="I3170" s="34">
        <v>73818.25</v>
      </c>
      <c r="J3170" s="34">
        <v>65592.800000000003</v>
      </c>
      <c r="K3170" s="34">
        <v>61796.42</v>
      </c>
      <c r="L3170" s="34">
        <v>58000.1</v>
      </c>
      <c r="M3170" s="34">
        <v>54203.72</v>
      </c>
      <c r="N3170" s="34">
        <v>52305.53</v>
      </c>
      <c r="O3170" s="34">
        <v>52305.529000000002</v>
      </c>
      <c r="P3170" s="34">
        <v>52305.529000000002</v>
      </c>
      <c r="Q3170" s="34">
        <v>52305.529000000002</v>
      </c>
      <c r="R3170" s="34">
        <v>52305.529000000002</v>
      </c>
      <c r="S3170" s="34">
        <v>52305.528999999995</v>
      </c>
    </row>
    <row r="3171" spans="2:19">
      <c r="B3171" s="5">
        <v>1989</v>
      </c>
      <c r="C3171" s="34"/>
      <c r="D3171" s="34">
        <v>42493.71</v>
      </c>
      <c r="E3171" s="34">
        <v>42493.71</v>
      </c>
      <c r="F3171" s="34">
        <v>42493.71</v>
      </c>
      <c r="G3171" s="34">
        <v>42493.71</v>
      </c>
      <c r="H3171" s="34">
        <v>42493.71</v>
      </c>
      <c r="I3171" s="34">
        <v>42493.71</v>
      </c>
      <c r="J3171" s="34">
        <v>42493.71</v>
      </c>
      <c r="K3171" s="34">
        <v>42493.71</v>
      </c>
      <c r="L3171" s="34">
        <v>42493.71</v>
      </c>
      <c r="M3171" s="34">
        <v>42493.71</v>
      </c>
      <c r="N3171" s="34">
        <v>42493.71</v>
      </c>
      <c r="O3171" s="34">
        <v>42493.708599999998</v>
      </c>
      <c r="P3171" s="34">
        <v>42493.708599999998</v>
      </c>
      <c r="Q3171" s="34">
        <v>42493.708599999998</v>
      </c>
      <c r="R3171" s="34">
        <v>42493.708599999998</v>
      </c>
      <c r="S3171" s="34">
        <v>36423.178800000002</v>
      </c>
    </row>
    <row r="3172" spans="2:19">
      <c r="B3172" s="5">
        <v>1988</v>
      </c>
      <c r="C3172" s="34"/>
      <c r="D3172" s="34">
        <v>52650.23</v>
      </c>
      <c r="E3172" s="34">
        <v>52650.23</v>
      </c>
      <c r="F3172" s="34">
        <v>46579.7</v>
      </c>
      <c r="G3172" s="34">
        <v>46579.7</v>
      </c>
      <c r="H3172" s="34">
        <v>46579.7</v>
      </c>
      <c r="I3172" s="34">
        <v>46579.7</v>
      </c>
      <c r="J3172" s="34">
        <v>46579.7</v>
      </c>
      <c r="K3172" s="34">
        <v>46579.7</v>
      </c>
      <c r="L3172" s="34">
        <v>40509.17</v>
      </c>
      <c r="M3172" s="34">
        <v>40509.17</v>
      </c>
      <c r="N3172" s="34">
        <v>40509.17</v>
      </c>
      <c r="O3172" s="34">
        <v>40509.168600000005</v>
      </c>
      <c r="P3172" s="34">
        <v>40509.168600000005</v>
      </c>
      <c r="Q3172" s="34">
        <v>40509.168600000005</v>
      </c>
      <c r="R3172" s="34">
        <v>40509.168600000005</v>
      </c>
      <c r="S3172" s="34">
        <v>40509.168600000005</v>
      </c>
    </row>
    <row r="3173" spans="2:19">
      <c r="B3173" s="5">
        <v>1987</v>
      </c>
      <c r="C3173" s="34"/>
      <c r="D3173" s="34">
        <v>47207.14</v>
      </c>
      <c r="E3173" s="34">
        <v>47207.14</v>
      </c>
      <c r="F3173" s="34">
        <v>47207.14</v>
      </c>
      <c r="G3173" s="34">
        <v>44195.15</v>
      </c>
      <c r="H3173" s="34">
        <v>44195.15</v>
      </c>
      <c r="I3173" s="34">
        <v>44195.15</v>
      </c>
      <c r="J3173" s="34">
        <v>38171.17</v>
      </c>
      <c r="K3173" s="34">
        <v>32147.19</v>
      </c>
      <c r="L3173" s="34">
        <v>29135.200000000001</v>
      </c>
      <c r="M3173" s="34">
        <v>29135.200000000001</v>
      </c>
      <c r="N3173" s="34">
        <v>29135.200000000001</v>
      </c>
      <c r="O3173" s="34">
        <v>29135.200099999995</v>
      </c>
      <c r="P3173" s="34">
        <v>29135.200099999995</v>
      </c>
      <c r="Q3173" s="34">
        <v>29135.200099999995</v>
      </c>
      <c r="R3173" s="34">
        <v>29135.200099999995</v>
      </c>
      <c r="S3173" s="34">
        <v>29135.200099999998</v>
      </c>
    </row>
    <row r="3174" spans="2:19">
      <c r="B3174" s="5">
        <v>1986</v>
      </c>
      <c r="C3174" s="34"/>
      <c r="D3174" s="34">
        <v>118883.6</v>
      </c>
      <c r="E3174" s="34">
        <v>118883.6</v>
      </c>
      <c r="F3174" s="34">
        <v>106995.24</v>
      </c>
      <c r="G3174" s="34">
        <v>101051.06</v>
      </c>
      <c r="H3174" s="34">
        <v>101051.06</v>
      </c>
      <c r="I3174" s="34">
        <v>101051.06</v>
      </c>
      <c r="J3174" s="34">
        <v>77274.34</v>
      </c>
      <c r="K3174" s="34">
        <v>71330.16</v>
      </c>
      <c r="L3174" s="34">
        <v>53497.62</v>
      </c>
      <c r="M3174" s="34">
        <v>53497.62</v>
      </c>
      <c r="N3174" s="34">
        <v>53497.62</v>
      </c>
      <c r="O3174" s="34">
        <v>53497.621800000008</v>
      </c>
      <c r="P3174" s="34">
        <v>53497.621800000008</v>
      </c>
      <c r="Q3174" s="34">
        <v>53497.621800000008</v>
      </c>
      <c r="R3174" s="34">
        <v>53497.621800000008</v>
      </c>
      <c r="S3174" s="34">
        <v>53497.621800000008</v>
      </c>
    </row>
    <row r="3175" spans="2:19">
      <c r="B3175" s="5">
        <v>1985</v>
      </c>
      <c r="C3175" s="34"/>
      <c r="D3175" s="34">
        <v>57907.9</v>
      </c>
      <c r="E3175" s="34">
        <v>57907.9</v>
      </c>
      <c r="F3175" s="34">
        <v>57907.9</v>
      </c>
      <c r="G3175" s="34">
        <v>57907.9</v>
      </c>
      <c r="H3175" s="34">
        <v>57907.9</v>
      </c>
      <c r="I3175" s="34">
        <v>52117.11</v>
      </c>
      <c r="J3175" s="34">
        <v>23163.16</v>
      </c>
      <c r="K3175" s="34">
        <v>23163.16</v>
      </c>
      <c r="L3175" s="34">
        <v>23163.16</v>
      </c>
      <c r="M3175" s="34">
        <v>23163.16</v>
      </c>
      <c r="N3175" s="34">
        <v>23163.16</v>
      </c>
      <c r="O3175" s="34">
        <v>23163.16</v>
      </c>
      <c r="P3175" s="34">
        <v>23163.16</v>
      </c>
      <c r="Q3175" s="34">
        <v>23163.16</v>
      </c>
      <c r="R3175" s="34">
        <v>23163.16</v>
      </c>
      <c r="S3175" s="34">
        <v>23163.16</v>
      </c>
    </row>
    <row r="3176" spans="2:19">
      <c r="B3176" s="5">
        <v>1984</v>
      </c>
      <c r="C3176" s="34"/>
      <c r="D3176" s="34">
        <v>81294.009999999995</v>
      </c>
      <c r="E3176" s="34">
        <v>81294.009999999995</v>
      </c>
      <c r="F3176" s="34">
        <v>81294.009999999995</v>
      </c>
      <c r="G3176" s="34">
        <v>61917.05</v>
      </c>
      <c r="H3176" s="34">
        <v>61917.05</v>
      </c>
      <c r="I3176" s="34">
        <v>46437.79</v>
      </c>
      <c r="J3176" s="34">
        <v>40647.01</v>
      </c>
      <c r="K3176" s="34">
        <v>15479.26</v>
      </c>
      <c r="L3176" s="34">
        <v>15479.26</v>
      </c>
      <c r="M3176" s="34">
        <v>15479.26</v>
      </c>
      <c r="N3176" s="34">
        <v>9688.48</v>
      </c>
      <c r="O3176" s="34">
        <v>9688.4804999999997</v>
      </c>
      <c r="P3176" s="34">
        <v>9688.4804999999997</v>
      </c>
      <c r="Q3176" s="34">
        <v>9688.4804999999997</v>
      </c>
      <c r="R3176" s="34">
        <v>9688.4804999999997</v>
      </c>
      <c r="S3176" s="34">
        <v>9688.4804999999997</v>
      </c>
    </row>
    <row r="3177" spans="2:19">
      <c r="B3177" s="5">
        <v>1983</v>
      </c>
      <c r="C3177" s="34"/>
      <c r="D3177" s="34">
        <v>29470</v>
      </c>
      <c r="E3177" s="34">
        <v>29470</v>
      </c>
      <c r="F3177" s="34">
        <v>29470</v>
      </c>
      <c r="G3177" s="34">
        <v>29470</v>
      </c>
      <c r="H3177" s="34">
        <v>29470</v>
      </c>
      <c r="I3177" s="34">
        <v>29470</v>
      </c>
      <c r="J3177" s="34">
        <v>17682</v>
      </c>
      <c r="K3177" s="34">
        <v>17682</v>
      </c>
      <c r="L3177" s="34">
        <v>17682</v>
      </c>
      <c r="M3177" s="34">
        <v>17682</v>
      </c>
      <c r="N3177" s="34">
        <v>17682</v>
      </c>
      <c r="O3177" s="34">
        <v>11788</v>
      </c>
      <c r="P3177" s="34">
        <v>11788</v>
      </c>
      <c r="Q3177" s="34">
        <v>11788</v>
      </c>
      <c r="R3177" s="34">
        <v>11788</v>
      </c>
      <c r="S3177" s="34">
        <v>11788</v>
      </c>
    </row>
    <row r="3178" spans="2:19">
      <c r="B3178" s="5">
        <v>1982</v>
      </c>
      <c r="C3178" s="34"/>
      <c r="D3178" s="34">
        <v>62292.78</v>
      </c>
      <c r="E3178" s="34">
        <v>62292.78</v>
      </c>
      <c r="F3178" s="34">
        <v>62292.78</v>
      </c>
      <c r="G3178" s="34">
        <v>50795.98</v>
      </c>
      <c r="H3178" s="34">
        <v>50795.98</v>
      </c>
      <c r="I3178" s="34">
        <v>45047.58</v>
      </c>
      <c r="J3178" s="34">
        <v>33550.78</v>
      </c>
      <c r="K3178" s="34">
        <v>33550.78</v>
      </c>
      <c r="L3178" s="34">
        <v>33550.78</v>
      </c>
      <c r="M3178" s="34">
        <v>33550.78</v>
      </c>
      <c r="N3178" s="34">
        <v>33550.78</v>
      </c>
      <c r="O3178" s="34">
        <v>33550.779300000002</v>
      </c>
      <c r="P3178" s="34">
        <v>33550.779300000002</v>
      </c>
      <c r="Q3178" s="34">
        <v>33550.779300000002</v>
      </c>
      <c r="R3178" s="34">
        <v>33550.779300000002</v>
      </c>
      <c r="S3178" s="34">
        <v>33550.779300000002</v>
      </c>
    </row>
    <row r="3179" spans="2:19">
      <c r="B3179" s="5">
        <v>1981</v>
      </c>
      <c r="C3179" s="34"/>
      <c r="D3179" s="34">
        <v>107563.93</v>
      </c>
      <c r="E3179" s="34">
        <v>107563.93</v>
      </c>
      <c r="F3179" s="34">
        <v>88582.06</v>
      </c>
      <c r="G3179" s="34">
        <v>88582.06</v>
      </c>
      <c r="H3179" s="34">
        <v>88582.06</v>
      </c>
      <c r="I3179" s="34">
        <v>88582.06</v>
      </c>
      <c r="J3179" s="34">
        <v>82254.77</v>
      </c>
      <c r="K3179" s="34">
        <v>69600.19</v>
      </c>
      <c r="L3179" s="34">
        <v>69600.19</v>
      </c>
      <c r="M3179" s="34">
        <v>31636.45</v>
      </c>
      <c r="N3179" s="34">
        <v>31636.45</v>
      </c>
      <c r="O3179" s="34">
        <v>31636.45</v>
      </c>
      <c r="P3179" s="34">
        <v>18981.87</v>
      </c>
      <c r="Q3179" s="34">
        <v>18981.87</v>
      </c>
      <c r="R3179" s="34">
        <v>18981.87</v>
      </c>
      <c r="S3179" s="34">
        <v>18981.87</v>
      </c>
    </row>
    <row r="3180" spans="2:19">
      <c r="B3180" s="5">
        <v>1980</v>
      </c>
      <c r="C3180" s="34"/>
      <c r="D3180" s="34">
        <v>31636.45</v>
      </c>
      <c r="E3180" s="34">
        <v>31636.45</v>
      </c>
      <c r="F3180" s="34">
        <v>31636.45</v>
      </c>
      <c r="G3180" s="34">
        <v>31636.45</v>
      </c>
      <c r="H3180" s="34">
        <v>31636.45</v>
      </c>
      <c r="I3180" s="34">
        <v>25309.16</v>
      </c>
      <c r="J3180" s="34">
        <v>12654.58</v>
      </c>
      <c r="K3180" s="34">
        <v>12654.58</v>
      </c>
      <c r="L3180" s="34">
        <v>12654.58</v>
      </c>
      <c r="M3180" s="34">
        <v>12654.58</v>
      </c>
      <c r="N3180" s="34">
        <v>12654.58</v>
      </c>
      <c r="O3180" s="34">
        <v>12654.58</v>
      </c>
      <c r="P3180" s="34">
        <v>12654.58</v>
      </c>
      <c r="Q3180" s="34">
        <v>12654.58</v>
      </c>
      <c r="R3180" s="34">
        <v>12654.58</v>
      </c>
      <c r="S3180" s="34">
        <v>12654.58</v>
      </c>
    </row>
    <row r="3181" spans="2:19">
      <c r="B3181" s="5">
        <v>1979</v>
      </c>
      <c r="C3181" s="34"/>
      <c r="D3181" s="34">
        <v>19565.75</v>
      </c>
      <c r="E3181" s="34">
        <v>19565.75</v>
      </c>
      <c r="F3181" s="34">
        <v>19565.75</v>
      </c>
      <c r="G3181" s="34">
        <v>19565.75</v>
      </c>
      <c r="H3181" s="34">
        <v>19565.75</v>
      </c>
      <c r="I3181" s="34">
        <v>19565.75</v>
      </c>
      <c r="J3181" s="34">
        <v>14465.91</v>
      </c>
      <c r="K3181" s="34">
        <v>14465.91</v>
      </c>
      <c r="L3181" s="34">
        <v>14465.91</v>
      </c>
      <c r="M3181" s="34">
        <v>14465.91</v>
      </c>
      <c r="N3181" s="34">
        <v>9366.07</v>
      </c>
      <c r="O3181" s="34">
        <v>9366.0697999999993</v>
      </c>
      <c r="P3181" s="34">
        <v>9366.0697999999993</v>
      </c>
      <c r="Q3181" s="34">
        <v>9366.0697999999993</v>
      </c>
      <c r="R3181" s="34">
        <v>9366.0697999999993</v>
      </c>
      <c r="S3181" s="34">
        <v>9366.0697999999993</v>
      </c>
    </row>
    <row r="3182" spans="2:19">
      <c r="B3182" s="5">
        <v>1978</v>
      </c>
      <c r="C3182" s="34"/>
      <c r="D3182" s="34">
        <v>44211.88</v>
      </c>
      <c r="E3182" s="34">
        <v>44211.88</v>
      </c>
      <c r="F3182" s="34">
        <v>39299.449999999997</v>
      </c>
      <c r="G3182" s="34">
        <v>39299.449999999997</v>
      </c>
      <c r="H3182" s="34">
        <v>39299.449999999997</v>
      </c>
      <c r="I3182" s="34">
        <v>19649.72</v>
      </c>
      <c r="J3182" s="34">
        <v>19649.72</v>
      </c>
      <c r="K3182" s="34">
        <v>19649.72</v>
      </c>
      <c r="L3182" s="34">
        <v>19649.72</v>
      </c>
      <c r="M3182" s="34">
        <v>19649.72</v>
      </c>
      <c r="N3182" s="34">
        <v>19649.72</v>
      </c>
      <c r="O3182" s="34">
        <v>19649.720799999999</v>
      </c>
      <c r="P3182" s="34">
        <v>19649.720799999999</v>
      </c>
      <c r="Q3182" s="34">
        <v>19649.720799999999</v>
      </c>
      <c r="R3182" s="34">
        <v>19649.720799999999</v>
      </c>
      <c r="S3182" s="34">
        <v>19649.720799999999</v>
      </c>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v>7793.7099999999991</v>
      </c>
      <c r="E3184" s="34">
        <v>7793.71</v>
      </c>
      <c r="F3184" s="34">
        <v>7793.71</v>
      </c>
      <c r="G3184" s="34">
        <v>7793.71</v>
      </c>
      <c r="H3184" s="34">
        <v>7793.71</v>
      </c>
      <c r="I3184" s="34">
        <v>7793.71</v>
      </c>
      <c r="J3184" s="34">
        <v>7793.71</v>
      </c>
      <c r="K3184" s="34">
        <v>7793.71</v>
      </c>
      <c r="L3184" s="34">
        <v>7793.71</v>
      </c>
      <c r="M3184" s="34">
        <v>7793.71</v>
      </c>
      <c r="N3184" s="34">
        <v>7793.71</v>
      </c>
      <c r="O3184" s="34">
        <v>7793.7097000000003</v>
      </c>
      <c r="P3184" s="34">
        <v>7793.7097000000003</v>
      </c>
      <c r="Q3184" s="34">
        <v>7793.7097000000003</v>
      </c>
      <c r="R3184" s="34">
        <v>7793.7097000000003</v>
      </c>
      <c r="S3184" s="34">
        <v>7793.7097000000003</v>
      </c>
    </row>
    <row r="3185" spans="2:19">
      <c r="B3185" s="5">
        <v>1975</v>
      </c>
      <c r="C3185" s="34"/>
      <c r="D3185" s="34">
        <v>7351.04</v>
      </c>
      <c r="E3185" s="34">
        <v>7351.04</v>
      </c>
      <c r="F3185" s="34">
        <v>7351.04</v>
      </c>
      <c r="G3185" s="34">
        <v>7351.04</v>
      </c>
      <c r="H3185" s="34">
        <v>7351.04</v>
      </c>
      <c r="I3185" s="34">
        <v>7351.04</v>
      </c>
      <c r="J3185" s="34">
        <v>7351.04</v>
      </c>
      <c r="K3185" s="34">
        <v>7351.04</v>
      </c>
      <c r="L3185" s="34">
        <v>7351.04</v>
      </c>
      <c r="M3185" s="34">
        <v>7351.04</v>
      </c>
      <c r="N3185" s="34">
        <v>7351.04</v>
      </c>
      <c r="O3185" s="34">
        <v>7351.04</v>
      </c>
      <c r="P3185" s="34">
        <v>7351.04</v>
      </c>
      <c r="Q3185" s="34">
        <v>7351.04</v>
      </c>
      <c r="R3185" s="34">
        <v>7351.04</v>
      </c>
      <c r="S3185" s="34">
        <v>7351.04</v>
      </c>
    </row>
    <row r="3186" spans="2:19">
      <c r="B3186" s="5">
        <v>1974</v>
      </c>
      <c r="C3186" s="34"/>
      <c r="D3186" s="34">
        <v>3989.21</v>
      </c>
      <c r="E3186" s="34">
        <v>3989.21</v>
      </c>
      <c r="F3186" s="34">
        <v>3989.21</v>
      </c>
      <c r="G3186" s="34">
        <v>3989.21</v>
      </c>
      <c r="H3186" s="34">
        <v>3989.21</v>
      </c>
      <c r="I3186" s="34">
        <v>3989.21</v>
      </c>
      <c r="J3186" s="34">
        <v>3989.21</v>
      </c>
      <c r="K3186" s="34">
        <v>3989.21</v>
      </c>
      <c r="L3186" s="34">
        <v>3989.21</v>
      </c>
      <c r="M3186" s="34">
        <v>3989.21</v>
      </c>
      <c r="N3186" s="34">
        <v>3989.21</v>
      </c>
      <c r="O3186" s="34">
        <v>3989.21</v>
      </c>
      <c r="P3186" s="34">
        <v>3989.21</v>
      </c>
      <c r="Q3186" s="34">
        <v>3989.21</v>
      </c>
      <c r="R3186" s="34">
        <v>3989.21</v>
      </c>
      <c r="S3186" s="34">
        <v>3989.21</v>
      </c>
    </row>
    <row r="3187" spans="2:19">
      <c r="B3187" s="5">
        <v>1973</v>
      </c>
      <c r="C3187" s="34"/>
      <c r="D3187" s="34">
        <v>9065.8100000000013</v>
      </c>
      <c r="E3187" s="34">
        <v>9065.81</v>
      </c>
      <c r="F3187" s="34">
        <v>9065.81</v>
      </c>
      <c r="G3187" s="34">
        <v>9065.81</v>
      </c>
      <c r="H3187" s="34">
        <v>9065.81</v>
      </c>
      <c r="I3187" s="34">
        <v>9065.81</v>
      </c>
      <c r="J3187" s="34">
        <v>9065.81</v>
      </c>
      <c r="K3187" s="34">
        <v>9065.81</v>
      </c>
      <c r="L3187" s="34">
        <v>9065.81</v>
      </c>
      <c r="M3187" s="34">
        <v>9065.81</v>
      </c>
      <c r="N3187" s="34">
        <v>9065.81</v>
      </c>
      <c r="O3187" s="34">
        <v>9065.8100000000013</v>
      </c>
      <c r="P3187" s="34">
        <v>9065.8100000000013</v>
      </c>
      <c r="Q3187" s="34">
        <v>9065.8100000000013</v>
      </c>
      <c r="R3187" s="34">
        <v>9065.8100000000013</v>
      </c>
      <c r="S3187" s="34">
        <v>9065.81</v>
      </c>
    </row>
    <row r="3188" spans="2:19">
      <c r="B3188" s="5">
        <v>1972</v>
      </c>
      <c r="C3188" s="34"/>
      <c r="D3188" s="34">
        <v>11179.710000000001</v>
      </c>
      <c r="E3188" s="34">
        <v>11179.71</v>
      </c>
      <c r="F3188" s="34">
        <v>11179.71</v>
      </c>
      <c r="G3188" s="34">
        <v>11179.71</v>
      </c>
      <c r="H3188" s="34">
        <v>11179.71</v>
      </c>
      <c r="I3188" s="34">
        <v>11179.71</v>
      </c>
      <c r="J3188" s="34">
        <v>11179.71</v>
      </c>
      <c r="K3188" s="34">
        <v>11179.71</v>
      </c>
      <c r="L3188" s="34">
        <v>11179.71</v>
      </c>
      <c r="M3188" s="34">
        <v>11179.71</v>
      </c>
      <c r="N3188" s="34">
        <v>11179.71</v>
      </c>
      <c r="O3188" s="34">
        <v>7453.1401999999998</v>
      </c>
      <c r="P3188" s="34">
        <v>7453.1401999999998</v>
      </c>
      <c r="Q3188" s="34">
        <v>7453.1401999999998</v>
      </c>
      <c r="R3188" s="34">
        <v>7453.1401999999998</v>
      </c>
      <c r="S3188" s="34">
        <v>7453.1401999999998</v>
      </c>
    </row>
    <row r="3189" spans="2:19">
      <c r="B3189" s="5">
        <v>1971</v>
      </c>
      <c r="C3189" s="34"/>
      <c r="D3189" s="34">
        <v>3702.42</v>
      </c>
      <c r="E3189" s="34">
        <v>3702.42</v>
      </c>
      <c r="F3189" s="34">
        <v>3702.42</v>
      </c>
      <c r="G3189" s="34">
        <v>3702.42</v>
      </c>
      <c r="H3189" s="34">
        <v>3702.42</v>
      </c>
      <c r="I3189" s="34">
        <v>3702.42</v>
      </c>
      <c r="J3189" s="34">
        <v>3702.42</v>
      </c>
      <c r="K3189" s="34">
        <v>3702.42</v>
      </c>
      <c r="L3189" s="34">
        <v>3702.42</v>
      </c>
      <c r="M3189" s="34">
        <v>3702.42</v>
      </c>
      <c r="N3189" s="34">
        <v>3702.42</v>
      </c>
      <c r="O3189" s="34">
        <v>3702.4198999999999</v>
      </c>
      <c r="P3189" s="34">
        <v>3702.4198999999999</v>
      </c>
      <c r="Q3189" s="34">
        <v>3702.4198999999999</v>
      </c>
      <c r="R3189" s="34">
        <v>3702.4198999999999</v>
      </c>
      <c r="S3189" s="34">
        <v>3702.4198999999999</v>
      </c>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v>12842.09</v>
      </c>
      <c r="E3191" s="34">
        <v>12842.09</v>
      </c>
      <c r="F3191" s="34">
        <v>12842.09</v>
      </c>
      <c r="G3191" s="34">
        <v>12842.09</v>
      </c>
      <c r="H3191" s="34">
        <v>12842.09</v>
      </c>
      <c r="I3191" s="34">
        <v>12842.09</v>
      </c>
      <c r="J3191" s="34">
        <v>12842.09</v>
      </c>
      <c r="K3191" s="34">
        <v>12842.09</v>
      </c>
      <c r="L3191" s="34">
        <v>12842.09</v>
      </c>
      <c r="M3191" s="34">
        <v>12842.09</v>
      </c>
      <c r="N3191" s="34">
        <v>12842.09</v>
      </c>
      <c r="O3191" s="34">
        <v>12842.09</v>
      </c>
      <c r="P3191" s="34">
        <v>12842.09</v>
      </c>
      <c r="Q3191" s="34">
        <v>12842.09</v>
      </c>
      <c r="R3191" s="34">
        <v>12842.09</v>
      </c>
      <c r="S3191" s="34">
        <v>12842.09</v>
      </c>
    </row>
    <row r="3192" spans="2:19">
      <c r="B3192" s="5">
        <v>1968</v>
      </c>
      <c r="C3192" s="34"/>
      <c r="D3192" s="34">
        <v>22473.69</v>
      </c>
      <c r="E3192" s="34">
        <v>22473.69</v>
      </c>
      <c r="F3192" s="34">
        <v>19263.16</v>
      </c>
      <c r="G3192" s="34">
        <v>19263.16</v>
      </c>
      <c r="H3192" s="34">
        <v>19263.16</v>
      </c>
      <c r="I3192" s="34">
        <v>19263.16</v>
      </c>
      <c r="J3192" s="34">
        <v>19263.16</v>
      </c>
      <c r="K3192" s="34">
        <v>19263.16</v>
      </c>
      <c r="L3192" s="34">
        <v>9631.58</v>
      </c>
      <c r="M3192" s="34">
        <v>9631.58</v>
      </c>
      <c r="N3192" s="34">
        <v>9631.58</v>
      </c>
      <c r="O3192" s="34">
        <v>9631.58</v>
      </c>
      <c r="P3192" s="34">
        <v>9631.58</v>
      </c>
      <c r="Q3192" s="34">
        <v>9631.58</v>
      </c>
      <c r="R3192" s="34">
        <v>9631.58</v>
      </c>
      <c r="S3192" s="34">
        <v>9631.58</v>
      </c>
    </row>
    <row r="3193" spans="2:19">
      <c r="B3193" s="5">
        <v>1967</v>
      </c>
      <c r="C3193" s="34"/>
      <c r="D3193" s="34">
        <v>28174.880000000001</v>
      </c>
      <c r="E3193" s="34">
        <v>28174.880000000001</v>
      </c>
      <c r="F3193" s="34">
        <v>17609.3</v>
      </c>
      <c r="G3193" s="34">
        <v>17609.3</v>
      </c>
      <c r="H3193" s="34">
        <v>17609.3</v>
      </c>
      <c r="I3193" s="34">
        <v>17609.3</v>
      </c>
      <c r="J3193" s="34">
        <v>17609.3</v>
      </c>
      <c r="K3193" s="34">
        <v>17609.3</v>
      </c>
      <c r="L3193" s="34">
        <v>17609.3</v>
      </c>
      <c r="M3193" s="34">
        <v>17609.3</v>
      </c>
      <c r="N3193" s="34">
        <v>17609.3</v>
      </c>
      <c r="O3193" s="34">
        <v>17609.300499999998</v>
      </c>
      <c r="P3193" s="34">
        <v>17609.300499999998</v>
      </c>
      <c r="Q3193" s="34">
        <v>17609.300499999998</v>
      </c>
      <c r="R3193" s="34">
        <v>17609.300499999998</v>
      </c>
      <c r="S3193" s="34">
        <v>17609.300499999998</v>
      </c>
    </row>
    <row r="3194" spans="2:19">
      <c r="B3194" s="5">
        <v>1966</v>
      </c>
      <c r="C3194" s="34"/>
      <c r="D3194" s="34">
        <v>10826.54</v>
      </c>
      <c r="E3194" s="34">
        <v>10826.54</v>
      </c>
      <c r="F3194" s="34">
        <v>10826.54</v>
      </c>
      <c r="G3194" s="34">
        <v>10826.54</v>
      </c>
      <c r="H3194" s="34">
        <v>10826.54</v>
      </c>
      <c r="I3194" s="34">
        <v>7217.7</v>
      </c>
      <c r="J3194" s="34">
        <v>7217.7</v>
      </c>
      <c r="K3194" s="34">
        <v>7217.7</v>
      </c>
      <c r="L3194" s="34">
        <v>7217.7</v>
      </c>
      <c r="M3194" s="34">
        <v>7217.7</v>
      </c>
      <c r="N3194" s="34">
        <v>7217.7</v>
      </c>
      <c r="O3194" s="34">
        <v>7217.7002000000002</v>
      </c>
      <c r="P3194" s="34">
        <v>7217.7002000000002</v>
      </c>
      <c r="Q3194" s="34">
        <v>7217.7002000000002</v>
      </c>
      <c r="R3194" s="34">
        <v>7217.7002000000002</v>
      </c>
      <c r="S3194" s="34">
        <v>7217.7002000000002</v>
      </c>
    </row>
    <row r="3195" spans="2:19">
      <c r="B3195" s="5">
        <v>1965</v>
      </c>
      <c r="C3195" s="34"/>
      <c r="D3195" s="34">
        <v>15684.67</v>
      </c>
      <c r="E3195" s="34">
        <v>15684.67</v>
      </c>
      <c r="F3195" s="34">
        <v>15684.67</v>
      </c>
      <c r="G3195" s="34">
        <v>15684.67</v>
      </c>
      <c r="H3195" s="34">
        <v>15684.67</v>
      </c>
      <c r="I3195" s="34">
        <v>15684.67</v>
      </c>
      <c r="J3195" s="34">
        <v>3608.85</v>
      </c>
      <c r="K3195" s="34">
        <v>3608.85</v>
      </c>
      <c r="L3195" s="34">
        <v>3608.85</v>
      </c>
      <c r="M3195" s="34">
        <v>3608.85</v>
      </c>
      <c r="N3195" s="34">
        <v>3608.85</v>
      </c>
      <c r="O3195" s="34">
        <v>3608.8501000000001</v>
      </c>
      <c r="P3195" s="34">
        <v>3608.8501000000001</v>
      </c>
      <c r="Q3195" s="34">
        <v>3608.8501000000001</v>
      </c>
      <c r="R3195" s="34">
        <v>3608.8501000000001</v>
      </c>
      <c r="S3195" s="34">
        <v>3608.8501000000001</v>
      </c>
    </row>
    <row r="3196" spans="2:19">
      <c r="B3196" s="5">
        <v>1964</v>
      </c>
      <c r="C3196" s="34"/>
      <c r="D3196" s="34">
        <v>6627.7999999999993</v>
      </c>
      <c r="E3196" s="34">
        <v>6627.8</v>
      </c>
      <c r="F3196" s="34">
        <v>6627.8</v>
      </c>
      <c r="G3196" s="34">
        <v>3018.95</v>
      </c>
      <c r="H3196" s="34">
        <v>3018.95</v>
      </c>
      <c r="I3196" s="34">
        <v>3018.95</v>
      </c>
      <c r="J3196" s="34">
        <v>3018.95</v>
      </c>
      <c r="K3196" s="34">
        <v>3018.95</v>
      </c>
      <c r="L3196" s="34">
        <v>3018.95</v>
      </c>
      <c r="M3196" s="34">
        <v>3018.95</v>
      </c>
      <c r="N3196" s="34">
        <v>3018.95</v>
      </c>
      <c r="O3196" s="34">
        <v>3018.95</v>
      </c>
      <c r="P3196" s="34">
        <v>3018.95</v>
      </c>
      <c r="Q3196" s="34">
        <v>3018.95</v>
      </c>
      <c r="R3196" s="34">
        <v>3018.95</v>
      </c>
      <c r="S3196" s="34">
        <v>3018.95</v>
      </c>
    </row>
    <row r="3197" spans="2:19">
      <c r="B3197" s="5">
        <v>1963</v>
      </c>
      <c r="C3197" s="34"/>
      <c r="D3197" s="34">
        <v>17514.690000000002</v>
      </c>
      <c r="E3197" s="34">
        <v>17514.689999999999</v>
      </c>
      <c r="F3197" s="34">
        <v>17514.689999999999</v>
      </c>
      <c r="G3197" s="34">
        <v>17514.689999999999</v>
      </c>
      <c r="H3197" s="34">
        <v>17514.689999999999</v>
      </c>
      <c r="I3197" s="34">
        <v>17514.689999999999</v>
      </c>
      <c r="J3197" s="34">
        <v>17514.689999999999</v>
      </c>
      <c r="K3197" s="34">
        <v>17514.689999999999</v>
      </c>
      <c r="L3197" s="34">
        <v>17514.689999999999</v>
      </c>
      <c r="M3197" s="34">
        <v>17514.689999999999</v>
      </c>
      <c r="N3197" s="34">
        <v>17514.689999999999</v>
      </c>
      <c r="O3197" s="34">
        <v>17514.690299999998</v>
      </c>
      <c r="P3197" s="34">
        <v>17514.690299999998</v>
      </c>
      <c r="Q3197" s="34">
        <v>17514.690299999998</v>
      </c>
      <c r="R3197" s="34">
        <v>17514.690299999998</v>
      </c>
      <c r="S3197" s="34">
        <v>17514.690299999998</v>
      </c>
    </row>
    <row r="3198" spans="2:19">
      <c r="B3198" s="5">
        <v>1962</v>
      </c>
      <c r="C3198" s="34"/>
      <c r="D3198" s="34">
        <v>25570.35</v>
      </c>
      <c r="E3198" s="34">
        <v>25570.35</v>
      </c>
      <c r="F3198" s="34">
        <v>25570.35</v>
      </c>
      <c r="G3198" s="34">
        <v>25570.35</v>
      </c>
      <c r="H3198" s="34">
        <v>25570.35</v>
      </c>
      <c r="I3198" s="34">
        <v>25570.35</v>
      </c>
      <c r="J3198" s="34">
        <v>25570.35</v>
      </c>
      <c r="K3198" s="34">
        <v>25570.35</v>
      </c>
      <c r="L3198" s="34">
        <v>25570.35</v>
      </c>
      <c r="M3198" s="34">
        <v>21917.45</v>
      </c>
      <c r="N3198" s="34">
        <v>21917.45</v>
      </c>
      <c r="O3198" s="34">
        <v>21917.449399999998</v>
      </c>
      <c r="P3198" s="34">
        <v>21917.449399999998</v>
      </c>
      <c r="Q3198" s="34">
        <v>21917.449399999998</v>
      </c>
      <c r="R3198" s="34">
        <v>21917.449399999998</v>
      </c>
      <c r="S3198" s="34">
        <v>21917.449399999998</v>
      </c>
    </row>
    <row r="3199" spans="2:19">
      <c r="B3199" s="5">
        <v>1961</v>
      </c>
      <c r="C3199" s="34"/>
      <c r="D3199" s="34">
        <v>32547.219999999994</v>
      </c>
      <c r="E3199" s="34">
        <v>32547.22</v>
      </c>
      <c r="F3199" s="34">
        <v>21727.97</v>
      </c>
      <c r="G3199" s="34">
        <v>18106.64</v>
      </c>
      <c r="H3199" s="34">
        <v>18106.64</v>
      </c>
      <c r="I3199" s="34">
        <v>18106.64</v>
      </c>
      <c r="J3199" s="34">
        <v>18106.64</v>
      </c>
      <c r="K3199" s="34">
        <v>18106.64</v>
      </c>
      <c r="L3199" s="34">
        <v>18106.64</v>
      </c>
      <c r="M3199" s="34">
        <v>18106.64</v>
      </c>
      <c r="N3199" s="34">
        <v>18106.64</v>
      </c>
      <c r="O3199" s="34">
        <v>18106.640500000001</v>
      </c>
      <c r="P3199" s="34">
        <v>18106.640500000001</v>
      </c>
      <c r="Q3199" s="34">
        <v>18106.640500000001</v>
      </c>
      <c r="R3199" s="34">
        <v>18106.640500000001</v>
      </c>
      <c r="S3199" s="34">
        <v>18106.640499999998</v>
      </c>
    </row>
    <row r="3200" spans="2:19">
      <c r="B3200" s="5">
        <v>1960</v>
      </c>
      <c r="C3200" s="34"/>
      <c r="D3200" s="34">
        <v>12250.56</v>
      </c>
      <c r="E3200" s="34">
        <v>12250.56</v>
      </c>
      <c r="F3200" s="34">
        <v>3490.56</v>
      </c>
      <c r="G3200" s="34">
        <v>3490.56</v>
      </c>
      <c r="H3200" s="34">
        <v>3490.56</v>
      </c>
      <c r="I3200" s="34">
        <v>3490.56</v>
      </c>
      <c r="J3200" s="34">
        <v>3490.56</v>
      </c>
      <c r="K3200" s="34">
        <v>3490.56</v>
      </c>
      <c r="L3200" s="34">
        <v>3490.56</v>
      </c>
      <c r="M3200" s="34">
        <v>3490.56</v>
      </c>
      <c r="N3200" s="34">
        <v>3490.56</v>
      </c>
      <c r="O3200" s="34">
        <v>3490.5601000000001</v>
      </c>
      <c r="P3200" s="34">
        <v>3490.5601000000001</v>
      </c>
      <c r="Q3200" s="34">
        <v>3490.5601000000001</v>
      </c>
      <c r="R3200" s="34">
        <v>3490.5601000000001</v>
      </c>
      <c r="S3200" s="34">
        <v>3490.5601000000001</v>
      </c>
    </row>
    <row r="3201" spans="2:19">
      <c r="B3201" s="5">
        <v>1959</v>
      </c>
      <c r="C3201" s="34"/>
      <c r="D3201" s="34">
        <v>15266.150000000001</v>
      </c>
      <c r="E3201" s="34">
        <v>15266.15</v>
      </c>
      <c r="F3201" s="34">
        <v>9602.3700000000008</v>
      </c>
      <c r="G3201" s="34">
        <v>9602.3700000000008</v>
      </c>
      <c r="H3201" s="34">
        <v>9602.3700000000008</v>
      </c>
      <c r="I3201" s="34">
        <v>9602.3700000000008</v>
      </c>
      <c r="J3201" s="34">
        <v>9602.3700000000008</v>
      </c>
      <c r="K3201" s="34">
        <v>9602.3700000000008</v>
      </c>
      <c r="L3201" s="34">
        <v>9602.3700000000008</v>
      </c>
      <c r="M3201" s="34">
        <v>9602.3700000000008</v>
      </c>
      <c r="N3201" s="34">
        <v>9602.3700000000008</v>
      </c>
      <c r="O3201" s="34">
        <v>9602.3698999999997</v>
      </c>
      <c r="P3201" s="34">
        <v>9602.3698999999997</v>
      </c>
      <c r="Q3201" s="34">
        <v>9602.3698999999997</v>
      </c>
      <c r="R3201" s="34">
        <v>9602.3698999999997</v>
      </c>
      <c r="S3201" s="34">
        <v>9602.3698999999997</v>
      </c>
    </row>
    <row r="3202" spans="2:19">
      <c r="B3202" s="5">
        <v>1958</v>
      </c>
      <c r="C3202" s="34"/>
      <c r="D3202" s="34">
        <v>23863.82</v>
      </c>
      <c r="E3202" s="34">
        <v>23863.82</v>
      </c>
      <c r="F3202" s="34">
        <v>23863.82</v>
      </c>
      <c r="G3202" s="34">
        <v>23863.82</v>
      </c>
      <c r="H3202" s="34">
        <v>23863.82</v>
      </c>
      <c r="I3202" s="34">
        <v>23863.82</v>
      </c>
      <c r="J3202" s="34">
        <v>23863.82</v>
      </c>
      <c r="K3202" s="34">
        <v>23863.82</v>
      </c>
      <c r="L3202" s="34">
        <v>23863.82</v>
      </c>
      <c r="M3202" s="34">
        <v>23863.82</v>
      </c>
      <c r="N3202" s="34">
        <v>23863.82</v>
      </c>
      <c r="O3202" s="34">
        <v>23863.8207</v>
      </c>
      <c r="P3202" s="34">
        <v>23863.8207</v>
      </c>
      <c r="Q3202" s="34">
        <v>23863.8207</v>
      </c>
      <c r="R3202" s="34">
        <v>23863.8207</v>
      </c>
      <c r="S3202" s="34">
        <v>23863.8207</v>
      </c>
    </row>
    <row r="3203" spans="2:19">
      <c r="B3203" s="5">
        <v>1957</v>
      </c>
      <c r="C3203" s="34"/>
      <c r="D3203" s="34">
        <v>26821.740000000005</v>
      </c>
      <c r="E3203" s="34">
        <v>26821.759999999998</v>
      </c>
      <c r="F3203" s="34">
        <v>20116.32</v>
      </c>
      <c r="G3203" s="34">
        <v>20116.32</v>
      </c>
      <c r="H3203" s="34">
        <v>20116.32</v>
      </c>
      <c r="I3203" s="34">
        <v>20116.32</v>
      </c>
      <c r="J3203" s="34">
        <v>20116.32</v>
      </c>
      <c r="K3203" s="34">
        <v>20116.32</v>
      </c>
      <c r="L3203" s="34">
        <v>20116.32</v>
      </c>
      <c r="M3203" s="34">
        <v>20116.32</v>
      </c>
      <c r="N3203" s="34">
        <v>20116.32</v>
      </c>
      <c r="O3203" s="34">
        <v>20116.32</v>
      </c>
      <c r="P3203" s="34">
        <v>20116.32</v>
      </c>
      <c r="Q3203" s="34">
        <v>20116.32</v>
      </c>
      <c r="R3203" s="34">
        <v>16763.599999999999</v>
      </c>
      <c r="S3203" s="34">
        <v>16763.599999999999</v>
      </c>
    </row>
    <row r="3204" spans="2:19">
      <c r="B3204" s="5">
        <v>1956</v>
      </c>
      <c r="C3204" s="34"/>
      <c r="D3204" s="34">
        <v>23295.02</v>
      </c>
      <c r="E3204" s="34">
        <v>23295.02</v>
      </c>
      <c r="F3204" s="34">
        <v>6655.72</v>
      </c>
      <c r="G3204" s="34">
        <v>6655.72</v>
      </c>
      <c r="H3204" s="34">
        <v>6655.72</v>
      </c>
      <c r="I3204" s="34">
        <v>6655.72</v>
      </c>
      <c r="J3204" s="34">
        <v>6655.72</v>
      </c>
      <c r="K3204" s="34">
        <v>6655.72</v>
      </c>
      <c r="L3204" s="34">
        <v>6655.72</v>
      </c>
      <c r="M3204" s="34">
        <v>6655.72</v>
      </c>
      <c r="N3204" s="34">
        <v>6655.72</v>
      </c>
      <c r="O3204" s="34">
        <v>6655.7201999999997</v>
      </c>
      <c r="P3204" s="34">
        <v>6655.7201999999997</v>
      </c>
      <c r="Q3204" s="34">
        <v>6655.7201999999997</v>
      </c>
      <c r="R3204" s="34">
        <v>6655.7201999999997</v>
      </c>
      <c r="S3204" s="34">
        <v>6655.7201999999997</v>
      </c>
    </row>
    <row r="3205" spans="2:19">
      <c r="B3205" s="5">
        <v>1955</v>
      </c>
      <c r="C3205" s="34"/>
      <c r="D3205" s="34">
        <v>25697.829999999998</v>
      </c>
      <c r="E3205" s="34">
        <v>25697.83</v>
      </c>
      <c r="F3205" s="34">
        <v>12580.91</v>
      </c>
      <c r="G3205" s="34">
        <v>12580.91</v>
      </c>
      <c r="H3205" s="34">
        <v>12580.91</v>
      </c>
      <c r="I3205" s="34">
        <v>12580.91</v>
      </c>
      <c r="J3205" s="34">
        <v>12580.91</v>
      </c>
      <c r="K3205" s="34">
        <v>12580.91</v>
      </c>
      <c r="L3205" s="34">
        <v>12580.91</v>
      </c>
      <c r="M3205" s="34">
        <v>12580.91</v>
      </c>
      <c r="N3205" s="34">
        <v>12580.91</v>
      </c>
      <c r="O3205" s="34">
        <v>12580.91</v>
      </c>
      <c r="P3205" s="34">
        <v>12580.91</v>
      </c>
      <c r="Q3205" s="34">
        <v>12580.91</v>
      </c>
      <c r="R3205" s="34">
        <v>12580.91</v>
      </c>
      <c r="S3205" s="34">
        <v>12580.91</v>
      </c>
    </row>
    <row r="3206" spans="2:19">
      <c r="B3206" s="5">
        <v>1954</v>
      </c>
      <c r="C3206" s="34"/>
      <c r="D3206" s="34">
        <v>8765.67</v>
      </c>
      <c r="E3206" s="34">
        <v>8765.67</v>
      </c>
      <c r="F3206" s="34">
        <v>8765.67</v>
      </c>
      <c r="G3206" s="34">
        <v>8765.67</v>
      </c>
      <c r="H3206" s="34">
        <v>8765.67</v>
      </c>
      <c r="I3206" s="34">
        <v>8765.67</v>
      </c>
      <c r="J3206" s="34">
        <v>8765.67</v>
      </c>
      <c r="K3206" s="34">
        <v>8765.67</v>
      </c>
      <c r="L3206" s="34">
        <v>8765.67</v>
      </c>
      <c r="M3206" s="34">
        <v>8765.67</v>
      </c>
      <c r="N3206" s="34">
        <v>8765.67</v>
      </c>
      <c r="O3206" s="34">
        <v>8765.67</v>
      </c>
      <c r="P3206" s="34">
        <v>8765.67</v>
      </c>
      <c r="Q3206" s="34">
        <v>8765.67</v>
      </c>
      <c r="R3206" s="34">
        <v>8765.67</v>
      </c>
      <c r="S3206" s="34">
        <v>8765.67</v>
      </c>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v>12490.5</v>
      </c>
      <c r="E3210" s="34">
        <v>12490.5</v>
      </c>
      <c r="F3210" s="34">
        <v>9992.4</v>
      </c>
      <c r="G3210" s="34">
        <v>9992.4</v>
      </c>
      <c r="H3210" s="34">
        <v>9992.4</v>
      </c>
      <c r="I3210" s="34">
        <v>9992.4</v>
      </c>
      <c r="J3210" s="34">
        <v>9992.4</v>
      </c>
      <c r="K3210" s="34">
        <v>9992.4</v>
      </c>
      <c r="L3210" s="34">
        <v>9992.4</v>
      </c>
      <c r="M3210" s="34">
        <v>9992.4</v>
      </c>
      <c r="N3210" s="34">
        <v>9992.4</v>
      </c>
      <c r="O3210" s="34">
        <v>9992.4004000000004</v>
      </c>
      <c r="P3210" s="34">
        <v>9992.4004000000004</v>
      </c>
      <c r="Q3210" s="34">
        <v>9992.4004000000004</v>
      </c>
      <c r="R3210" s="34">
        <v>9992.4004000000004</v>
      </c>
      <c r="S3210" s="34">
        <v>9992.4004000000004</v>
      </c>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214</v>
      </c>
      <c r="B3231" s="6" t="s">
        <v>181</v>
      </c>
      <c r="C3231" s="10">
        <f>SUM(C3154:C3230)</f>
        <v>0</v>
      </c>
      <c r="D3231" s="10">
        <f>SUM(D3153:D3230)</f>
        <v>7010630.2799999984</v>
      </c>
      <c r="E3231" s="10">
        <f>SUM(E3152:E3230)</f>
        <v>7129399.2199999988</v>
      </c>
      <c r="F3231" s="10">
        <f>SUM(F3151:F3230)</f>
        <v>7034078.1899999995</v>
      </c>
      <c r="G3231" s="10">
        <f>SUM(G3150:G3230)</f>
        <v>6997276.4299999997</v>
      </c>
      <c r="H3231" s="10">
        <f>SUM(H3144:H3230)</f>
        <v>7025146.709999999</v>
      </c>
      <c r="I3231" s="10">
        <f>SUM(I3144:I3230)</f>
        <v>7035649.7299999995</v>
      </c>
      <c r="J3231" s="10">
        <f t="shared" ref="J3231" si="63">SUM(J3144:J3230)</f>
        <v>6898262.4399999985</v>
      </c>
      <c r="K3231" s="10">
        <f>SUM(K3144:K3230)</f>
        <v>6829037.1600000001</v>
      </c>
      <c r="L3231" s="10">
        <f t="shared" ref="L3231" si="64">SUM(L3144:L3230)</f>
        <v>6776452.2799999993</v>
      </c>
      <c r="M3231" s="10">
        <f>SUM(M3144:M3230)</f>
        <v>6714936.4099999992</v>
      </c>
      <c r="N3231" s="10">
        <f>SUM(N3139:N3230)</f>
        <v>6671909.7800000012</v>
      </c>
      <c r="O3231" s="10">
        <f>SUM(O3139:O3230)</f>
        <v>6657437.0506000025</v>
      </c>
      <c r="P3231" s="10">
        <f>SUM(P3139:P3230)</f>
        <v>6629251.3006000025</v>
      </c>
      <c r="Q3231" s="10">
        <f>SUM(Q3139:Q3230)</f>
        <v>6612928.3106000023</v>
      </c>
      <c r="R3231" s="10">
        <f>SUM(R3138:R3230)</f>
        <v>6577189.6006000014</v>
      </c>
      <c r="S3231" s="10">
        <f>SUM(S3138:S3230)</f>
        <v>6555459.4408</v>
      </c>
    </row>
    <row r="3232" spans="1:19">
      <c r="A3232" s="64"/>
      <c r="B3232" s="6"/>
      <c r="C3232" s="7"/>
      <c r="D3232" s="7"/>
      <c r="E3232" s="7"/>
      <c r="F3232" s="7"/>
      <c r="G3232" s="7"/>
      <c r="H3232" s="7"/>
      <c r="I3232" s="7"/>
      <c r="J3232" s="7"/>
      <c r="K3232" s="7"/>
      <c r="L3232" s="7"/>
      <c r="M3232" s="9"/>
    </row>
    <row r="3233" spans="1:19" ht="25.5">
      <c r="A3233" s="65" t="s">
        <v>215</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v>3247.99</v>
      </c>
      <c r="J3244" s="34">
        <v>3247.99</v>
      </c>
      <c r="K3244" s="34">
        <v>3247.99</v>
      </c>
      <c r="L3244" s="34">
        <v>2086.9899999999998</v>
      </c>
      <c r="M3244" s="34">
        <v>2086.9899999999998</v>
      </c>
      <c r="N3244" s="34">
        <v>2086.9899999999998</v>
      </c>
      <c r="O3244" s="34"/>
      <c r="P3244" s="34"/>
      <c r="Q3244" s="34"/>
      <c r="R3244" s="34"/>
      <c r="S3244" s="34"/>
    </row>
    <row r="3245" spans="1:19">
      <c r="B3245" s="5">
        <v>2010</v>
      </c>
      <c r="C3245" s="33"/>
      <c r="D3245" s="33"/>
      <c r="E3245" s="33"/>
      <c r="F3245" s="33"/>
      <c r="G3245" s="34"/>
      <c r="H3245" s="34"/>
      <c r="I3245" s="34">
        <v>8893.77</v>
      </c>
      <c r="J3245" s="34">
        <v>8893.77</v>
      </c>
      <c r="K3245" s="34">
        <v>8893.77</v>
      </c>
      <c r="L3245" s="34">
        <v>8893.77</v>
      </c>
      <c r="M3245" s="34">
        <v>8893.77</v>
      </c>
      <c r="N3245" s="34">
        <v>8893.77</v>
      </c>
      <c r="O3245" s="34"/>
      <c r="P3245" s="34"/>
      <c r="Q3245" s="34"/>
      <c r="R3245" s="34"/>
      <c r="S3245" s="34"/>
    </row>
    <row r="3246" spans="1:19">
      <c r="B3246" s="5">
        <v>2009</v>
      </c>
      <c r="C3246" s="33"/>
      <c r="D3246" s="33"/>
      <c r="E3246" s="33"/>
      <c r="F3246" s="34"/>
      <c r="G3246" s="34"/>
      <c r="H3246" s="34"/>
      <c r="I3246" s="34">
        <v>2193.48</v>
      </c>
      <c r="J3246" s="34">
        <v>5341.82</v>
      </c>
      <c r="K3246" s="34">
        <v>5341.82</v>
      </c>
      <c r="L3246" s="34">
        <v>5341.82</v>
      </c>
      <c r="M3246" s="34">
        <v>5341.82</v>
      </c>
      <c r="N3246" s="34">
        <v>5341.82</v>
      </c>
      <c r="O3246" s="34">
        <v>3148.34</v>
      </c>
      <c r="P3246" s="34">
        <v>3148.34</v>
      </c>
      <c r="Q3246" s="34">
        <v>3148.34</v>
      </c>
      <c r="R3246" s="34">
        <v>3148.34</v>
      </c>
      <c r="S3246" s="34">
        <v>3148.34</v>
      </c>
    </row>
    <row r="3247" spans="1:19">
      <c r="B3247" s="5">
        <v>2008</v>
      </c>
      <c r="C3247" s="33"/>
      <c r="D3247" s="33"/>
      <c r="E3247" s="34">
        <v>83400</v>
      </c>
      <c r="F3247" s="34">
        <v>83400</v>
      </c>
      <c r="G3247" s="34">
        <v>83400</v>
      </c>
      <c r="H3247" s="34">
        <v>83400</v>
      </c>
      <c r="I3247" s="34">
        <v>83856.210000000006</v>
      </c>
      <c r="J3247" s="34">
        <v>91021.46</v>
      </c>
      <c r="K3247" s="34">
        <v>93079</v>
      </c>
      <c r="L3247" s="34">
        <v>93079</v>
      </c>
      <c r="M3247" s="34">
        <v>93079</v>
      </c>
      <c r="N3247" s="34">
        <v>93079</v>
      </c>
      <c r="O3247" s="34">
        <v>92622.790000000008</v>
      </c>
      <c r="P3247" s="34">
        <v>92622.790000000008</v>
      </c>
      <c r="Q3247" s="34">
        <v>92622.790000000008</v>
      </c>
      <c r="R3247" s="34">
        <v>92622.790000000008</v>
      </c>
      <c r="S3247" s="34">
        <v>92622.79</v>
      </c>
    </row>
    <row r="3248" spans="1:19">
      <c r="B3248" s="5">
        <v>2007</v>
      </c>
      <c r="C3248" s="33"/>
      <c r="D3248" s="34">
        <v>5656.96</v>
      </c>
      <c r="E3248" s="34">
        <v>5656.96</v>
      </c>
      <c r="F3248" s="34">
        <v>5656.96</v>
      </c>
      <c r="G3248" s="34">
        <v>5656.96</v>
      </c>
      <c r="H3248" s="34">
        <v>5656.96</v>
      </c>
      <c r="I3248" s="34">
        <v>10302.790000000001</v>
      </c>
      <c r="J3248" s="34">
        <v>10302.790000000001</v>
      </c>
      <c r="K3248" s="34">
        <v>10052.26</v>
      </c>
      <c r="L3248" s="34">
        <v>10052.26</v>
      </c>
      <c r="M3248" s="34">
        <v>10052.26</v>
      </c>
      <c r="N3248" s="34">
        <v>10052.26</v>
      </c>
      <c r="O3248" s="34">
        <v>5406.4299999999994</v>
      </c>
      <c r="P3248" s="34">
        <v>5406.4299999999994</v>
      </c>
      <c r="Q3248" s="34">
        <v>5406.4299999999994</v>
      </c>
      <c r="R3248" s="34">
        <v>5406.4299999999994</v>
      </c>
      <c r="S3248" s="34">
        <v>5406.4299999999994</v>
      </c>
    </row>
    <row r="3249" spans="2:19">
      <c r="B3249" s="5">
        <v>2006</v>
      </c>
      <c r="C3249" s="34"/>
      <c r="D3249" s="34">
        <v>6792.16</v>
      </c>
      <c r="E3249" s="34">
        <v>6792.16</v>
      </c>
      <c r="F3249" s="34">
        <v>6792.16</v>
      </c>
      <c r="G3249" s="34">
        <v>6792.16</v>
      </c>
      <c r="H3249" s="34">
        <v>6792.16</v>
      </c>
      <c r="I3249" s="34">
        <v>9975.7099999999991</v>
      </c>
      <c r="J3249" s="34">
        <v>9975.7099999999991</v>
      </c>
      <c r="K3249" s="34">
        <v>9975.7099999999991</v>
      </c>
      <c r="L3249" s="34">
        <v>9975.7099999999991</v>
      </c>
      <c r="M3249" s="34">
        <v>9975.7099999999991</v>
      </c>
      <c r="N3249" s="34">
        <v>9975.7099999999991</v>
      </c>
      <c r="O3249" s="34">
        <v>6792.1600000000017</v>
      </c>
      <c r="P3249" s="34">
        <v>6792.1600000000017</v>
      </c>
      <c r="Q3249" s="34">
        <v>6792.1600000000017</v>
      </c>
      <c r="R3249" s="34">
        <v>6792.1600000000017</v>
      </c>
      <c r="S3249" s="34">
        <v>6792.1600000000017</v>
      </c>
    </row>
    <row r="3250" spans="2:19">
      <c r="B3250" s="5">
        <v>2005</v>
      </c>
      <c r="C3250" s="34"/>
      <c r="D3250" s="34">
        <v>37281.49</v>
      </c>
      <c r="E3250" s="34">
        <v>37281.49</v>
      </c>
      <c r="F3250" s="34">
        <v>37281.49</v>
      </c>
      <c r="G3250" s="34">
        <v>37281.49</v>
      </c>
      <c r="H3250" s="34">
        <v>37281.490100000003</v>
      </c>
      <c r="I3250" s="34">
        <v>39862.9</v>
      </c>
      <c r="J3250" s="34">
        <v>39862.9</v>
      </c>
      <c r="K3250" s="34">
        <v>39862.9</v>
      </c>
      <c r="L3250" s="34">
        <v>39862.9</v>
      </c>
      <c r="M3250" s="34">
        <v>39862.9</v>
      </c>
      <c r="N3250" s="34">
        <v>39862.9</v>
      </c>
      <c r="O3250" s="34">
        <v>37281.490000000005</v>
      </c>
      <c r="P3250" s="34">
        <v>37281.490000000005</v>
      </c>
      <c r="Q3250" s="34">
        <v>37281.490000000005</v>
      </c>
      <c r="R3250" s="34">
        <v>37281.490000000005</v>
      </c>
      <c r="S3250" s="34">
        <v>37281.489999999983</v>
      </c>
    </row>
    <row r="3251" spans="2:19">
      <c r="B3251" s="5">
        <v>2004</v>
      </c>
      <c r="C3251" s="34"/>
      <c r="D3251" s="34">
        <v>16888.64</v>
      </c>
      <c r="E3251" s="34">
        <v>16888.64</v>
      </c>
      <c r="F3251" s="34">
        <v>16888.64</v>
      </c>
      <c r="G3251" s="34">
        <v>16888.64</v>
      </c>
      <c r="H3251" s="34">
        <v>16888.639899999998</v>
      </c>
      <c r="I3251" s="34">
        <v>19334.2</v>
      </c>
      <c r="J3251" s="34">
        <v>19334.2</v>
      </c>
      <c r="K3251" s="34">
        <v>18873.599999999999</v>
      </c>
      <c r="L3251" s="34">
        <v>18873.599999999999</v>
      </c>
      <c r="M3251" s="34">
        <v>18873.599999999999</v>
      </c>
      <c r="N3251" s="34">
        <v>18873.599999999999</v>
      </c>
      <c r="O3251" s="34">
        <v>16428.04</v>
      </c>
      <c r="P3251" s="34">
        <v>16428.04</v>
      </c>
      <c r="Q3251" s="34">
        <v>16428.04</v>
      </c>
      <c r="R3251" s="34">
        <v>16428.04</v>
      </c>
      <c r="S3251" s="34">
        <v>16428.04</v>
      </c>
    </row>
    <row r="3252" spans="2:19">
      <c r="B3252" s="5">
        <v>2003</v>
      </c>
      <c r="C3252" s="34"/>
      <c r="D3252" s="34">
        <v>39204.379999999997</v>
      </c>
      <c r="E3252" s="34">
        <v>39204.379999999997</v>
      </c>
      <c r="F3252" s="34">
        <v>39204.379999999997</v>
      </c>
      <c r="G3252" s="34">
        <v>39204.379999999997</v>
      </c>
      <c r="H3252" s="34">
        <v>39204.379999999997</v>
      </c>
      <c r="I3252" s="34">
        <v>44217.02</v>
      </c>
      <c r="J3252" s="34">
        <v>44217.02</v>
      </c>
      <c r="K3252" s="34">
        <v>44217.02</v>
      </c>
      <c r="L3252" s="34">
        <v>44217.02</v>
      </c>
      <c r="M3252" s="34">
        <v>44217.02</v>
      </c>
      <c r="N3252" s="34">
        <v>44217.02</v>
      </c>
      <c r="O3252" s="34">
        <v>39204.380000000005</v>
      </c>
      <c r="P3252" s="34">
        <v>39204.380000000005</v>
      </c>
      <c r="Q3252" s="34">
        <v>39204.380000000005</v>
      </c>
      <c r="R3252" s="34">
        <v>39204.380000000005</v>
      </c>
      <c r="S3252" s="34">
        <v>39204.380000000005</v>
      </c>
    </row>
    <row r="3253" spans="2:19">
      <c r="B3253" s="5">
        <v>2002</v>
      </c>
      <c r="C3253" s="34"/>
      <c r="D3253" s="34">
        <v>28461.35</v>
      </c>
      <c r="E3253" s="34">
        <v>28461.35</v>
      </c>
      <c r="F3253" s="34">
        <v>28461.35</v>
      </c>
      <c r="G3253" s="34">
        <v>28461.35</v>
      </c>
      <c r="H3253" s="34">
        <v>28461.35</v>
      </c>
      <c r="I3253" s="34">
        <v>29029.03</v>
      </c>
      <c r="J3253" s="34">
        <v>29029.03</v>
      </c>
      <c r="K3253" s="34">
        <v>29029.03</v>
      </c>
      <c r="L3253" s="34">
        <v>29029.03</v>
      </c>
      <c r="M3253" s="34">
        <v>29029.03</v>
      </c>
      <c r="N3253" s="34">
        <v>29029.03</v>
      </c>
      <c r="O3253" s="34">
        <v>28461.350000000002</v>
      </c>
      <c r="P3253" s="34">
        <v>28461.350000000002</v>
      </c>
      <c r="Q3253" s="34">
        <v>28461.350000000002</v>
      </c>
      <c r="R3253" s="34">
        <v>28461.350000000002</v>
      </c>
      <c r="S3253" s="34">
        <v>28461.350000000002</v>
      </c>
    </row>
    <row r="3254" spans="2:19">
      <c r="B3254" s="5">
        <v>2001</v>
      </c>
      <c r="C3254" s="34"/>
      <c r="D3254" s="34">
        <v>155562.48000000001</v>
      </c>
      <c r="E3254" s="34">
        <v>155562.48000000001</v>
      </c>
      <c r="F3254" s="34">
        <v>154992.65</v>
      </c>
      <c r="G3254" s="34">
        <v>154992.65</v>
      </c>
      <c r="H3254" s="34">
        <v>154992.6501</v>
      </c>
      <c r="I3254" s="34">
        <v>155204.19</v>
      </c>
      <c r="J3254" s="34">
        <v>155204.19</v>
      </c>
      <c r="K3254" s="34">
        <v>155204.19</v>
      </c>
      <c r="L3254" s="34">
        <v>155204.19</v>
      </c>
      <c r="M3254" s="34">
        <v>155204.19</v>
      </c>
      <c r="N3254" s="34">
        <v>155204.19</v>
      </c>
      <c r="O3254" s="34">
        <v>154992.64999999994</v>
      </c>
      <c r="P3254" s="34">
        <v>154992.64999999994</v>
      </c>
      <c r="Q3254" s="34">
        <v>154992.64999999994</v>
      </c>
      <c r="R3254" s="34">
        <v>154749.11999999994</v>
      </c>
      <c r="S3254" s="34">
        <v>154749.11999999994</v>
      </c>
    </row>
    <row r="3255" spans="2:19">
      <c r="B3255" s="5">
        <v>2000</v>
      </c>
      <c r="C3255" s="34"/>
      <c r="D3255" s="34">
        <v>72336.45</v>
      </c>
      <c r="E3255" s="34">
        <v>72336.45</v>
      </c>
      <c r="F3255" s="34">
        <v>72336.45</v>
      </c>
      <c r="G3255" s="34">
        <v>72336.45</v>
      </c>
      <c r="H3255" s="34">
        <v>72336.45</v>
      </c>
      <c r="I3255" s="34">
        <v>73600.570000000007</v>
      </c>
      <c r="J3255" s="34">
        <v>73600.570000000007</v>
      </c>
      <c r="K3255" s="34">
        <v>70608.710000000006</v>
      </c>
      <c r="L3255" s="34">
        <v>70608.710000000006</v>
      </c>
      <c r="M3255" s="34">
        <v>70608.710000000006</v>
      </c>
      <c r="N3255" s="34">
        <v>70608.710000000006</v>
      </c>
      <c r="O3255" s="34">
        <v>69344.589999999982</v>
      </c>
      <c r="P3255" s="34">
        <v>69344.589999999982</v>
      </c>
      <c r="Q3255" s="34">
        <v>69344.589999999982</v>
      </c>
      <c r="R3255" s="34">
        <v>69344.589999999982</v>
      </c>
      <c r="S3255" s="34">
        <v>69344.589999999982</v>
      </c>
    </row>
    <row r="3256" spans="2:19">
      <c r="B3256" s="5">
        <v>1999</v>
      </c>
      <c r="C3256" s="34"/>
      <c r="D3256" s="34"/>
      <c r="E3256" s="34"/>
      <c r="F3256" s="34"/>
      <c r="G3256" s="34"/>
      <c r="H3256" s="34"/>
      <c r="I3256" s="34">
        <v>937.74</v>
      </c>
      <c r="J3256" s="34">
        <v>937.74</v>
      </c>
      <c r="K3256" s="34">
        <v>937.74</v>
      </c>
      <c r="L3256" s="34">
        <v>937.74</v>
      </c>
      <c r="M3256" s="34">
        <v>937.74</v>
      </c>
      <c r="N3256" s="34">
        <v>937.74</v>
      </c>
      <c r="O3256" s="34"/>
      <c r="P3256" s="34"/>
      <c r="Q3256" s="34"/>
      <c r="R3256" s="34"/>
      <c r="S3256" s="34"/>
    </row>
    <row r="3257" spans="2:19">
      <c r="B3257" s="5">
        <v>1998</v>
      </c>
      <c r="C3257" s="34"/>
      <c r="D3257" s="34"/>
      <c r="E3257" s="34"/>
      <c r="F3257" s="34"/>
      <c r="G3257" s="34"/>
      <c r="H3257" s="34"/>
      <c r="I3257" s="34">
        <v>1662.43</v>
      </c>
      <c r="J3257" s="34">
        <v>1662.43</v>
      </c>
      <c r="K3257" s="34">
        <v>1662.43</v>
      </c>
      <c r="L3257" s="34">
        <v>1662.43</v>
      </c>
      <c r="M3257" s="34">
        <v>1662.43</v>
      </c>
      <c r="N3257" s="34">
        <v>1662.43</v>
      </c>
      <c r="O3257" s="34"/>
      <c r="P3257" s="34"/>
      <c r="Q3257" s="34"/>
      <c r="R3257" s="34"/>
      <c r="S3257" s="34"/>
    </row>
    <row r="3258" spans="2:19">
      <c r="B3258" s="5">
        <v>1997</v>
      </c>
      <c r="C3258" s="34"/>
      <c r="D3258" s="34"/>
      <c r="E3258" s="34"/>
      <c r="F3258" s="34"/>
      <c r="G3258" s="34"/>
      <c r="H3258" s="34"/>
      <c r="I3258" s="34">
        <v>3006.11</v>
      </c>
      <c r="J3258" s="34">
        <v>3006.11</v>
      </c>
      <c r="K3258" s="34">
        <v>3006.11</v>
      </c>
      <c r="L3258" s="34">
        <v>3006.11</v>
      </c>
      <c r="M3258" s="34">
        <v>3006.11</v>
      </c>
      <c r="N3258" s="34">
        <v>3006.11</v>
      </c>
      <c r="O3258" s="34"/>
      <c r="P3258" s="34"/>
      <c r="Q3258" s="34"/>
      <c r="R3258" s="34"/>
      <c r="S3258" s="34"/>
    </row>
    <row r="3259" spans="2:19">
      <c r="B3259" s="5">
        <v>1996</v>
      </c>
      <c r="C3259" s="34"/>
      <c r="D3259" s="34"/>
      <c r="E3259" s="34"/>
      <c r="F3259" s="34"/>
      <c r="G3259" s="34"/>
      <c r="H3259" s="34"/>
      <c r="I3259" s="34">
        <v>11185.61</v>
      </c>
      <c r="J3259" s="34">
        <v>11185.61</v>
      </c>
      <c r="K3259" s="34">
        <v>11185.61</v>
      </c>
      <c r="L3259" s="34">
        <v>11185.61</v>
      </c>
      <c r="M3259" s="34">
        <v>11185.61</v>
      </c>
      <c r="N3259" s="34">
        <v>11185.61</v>
      </c>
      <c r="O3259" s="34"/>
      <c r="P3259" s="34"/>
      <c r="Q3259" s="34"/>
      <c r="R3259" s="34"/>
      <c r="S3259" s="34"/>
    </row>
    <row r="3260" spans="2:19">
      <c r="B3260" s="5">
        <v>1995</v>
      </c>
      <c r="C3260" s="34"/>
      <c r="D3260" s="34"/>
      <c r="E3260" s="34"/>
      <c r="F3260" s="34"/>
      <c r="G3260" s="34"/>
      <c r="H3260" s="34"/>
      <c r="I3260" s="34">
        <v>2436.2199999999998</v>
      </c>
      <c r="J3260" s="34">
        <v>2436.2199999999998</v>
      </c>
      <c r="K3260" s="34">
        <v>2436.2199999999998</v>
      </c>
      <c r="L3260" s="34">
        <v>2436.2199999999998</v>
      </c>
      <c r="M3260" s="34">
        <v>2436.2199999999998</v>
      </c>
      <c r="N3260" s="34">
        <v>2436.2199999999998</v>
      </c>
      <c r="O3260" s="34"/>
      <c r="P3260" s="34"/>
      <c r="Q3260" s="34"/>
      <c r="R3260" s="34"/>
      <c r="S3260" s="34"/>
    </row>
    <row r="3261" spans="2:19">
      <c r="B3261" s="5">
        <v>1994</v>
      </c>
      <c r="C3261" s="34"/>
      <c r="D3261" s="34"/>
      <c r="E3261" s="34"/>
      <c r="F3261" s="34"/>
      <c r="G3261" s="34"/>
      <c r="H3261" s="34"/>
      <c r="I3261" s="34">
        <v>5040.4799999999996</v>
      </c>
      <c r="J3261" s="34">
        <v>5040.4799999999996</v>
      </c>
      <c r="K3261" s="34">
        <v>5040.4799999999996</v>
      </c>
      <c r="L3261" s="34">
        <v>5040.4799999999996</v>
      </c>
      <c r="M3261" s="34">
        <v>5040.4799999999996</v>
      </c>
      <c r="N3261" s="34">
        <v>5040.4799999999996</v>
      </c>
      <c r="O3261" s="34"/>
      <c r="P3261" s="34"/>
      <c r="Q3261" s="34"/>
      <c r="R3261" s="34"/>
      <c r="S3261" s="34"/>
    </row>
    <row r="3262" spans="2:19">
      <c r="B3262" s="5">
        <v>1993</v>
      </c>
      <c r="C3262" s="34"/>
      <c r="D3262" s="34"/>
      <c r="E3262" s="34"/>
      <c r="F3262" s="34"/>
      <c r="G3262" s="34"/>
      <c r="H3262" s="34"/>
      <c r="I3262" s="34">
        <v>2075.13</v>
      </c>
      <c r="J3262" s="34">
        <v>2075.13</v>
      </c>
      <c r="K3262" s="34">
        <v>2075.13</v>
      </c>
      <c r="L3262" s="34">
        <v>2075.13</v>
      </c>
      <c r="M3262" s="34">
        <v>2075.13</v>
      </c>
      <c r="N3262" s="34">
        <v>2075.13</v>
      </c>
      <c r="O3262" s="34"/>
      <c r="P3262" s="34"/>
      <c r="Q3262" s="34"/>
      <c r="R3262" s="34"/>
      <c r="S3262" s="34"/>
    </row>
    <row r="3263" spans="2:19">
      <c r="B3263" s="5">
        <v>1992</v>
      </c>
      <c r="C3263" s="34"/>
      <c r="D3263" s="34"/>
      <c r="E3263" s="34"/>
      <c r="F3263" s="34"/>
      <c r="G3263" s="34"/>
      <c r="H3263" s="34"/>
      <c r="I3263" s="34">
        <v>999.25</v>
      </c>
      <c r="J3263" s="34">
        <v>999.25</v>
      </c>
      <c r="K3263" s="34">
        <v>999.25</v>
      </c>
      <c r="L3263" s="34">
        <v>999.25</v>
      </c>
      <c r="M3263" s="34">
        <v>999.25</v>
      </c>
      <c r="N3263" s="34">
        <v>999.25</v>
      </c>
      <c r="O3263" s="34"/>
      <c r="P3263" s="34"/>
      <c r="Q3263" s="34"/>
      <c r="R3263" s="34"/>
      <c r="S3263" s="34"/>
    </row>
    <row r="3264" spans="2:19">
      <c r="B3264" s="5">
        <v>1991</v>
      </c>
      <c r="C3264" s="34"/>
      <c r="D3264" s="34"/>
      <c r="E3264" s="34"/>
      <c r="F3264" s="34"/>
      <c r="G3264" s="34"/>
      <c r="H3264" s="34"/>
      <c r="I3264" s="34">
        <v>604.58000000000004</v>
      </c>
      <c r="J3264" s="34">
        <v>604.58000000000004</v>
      </c>
      <c r="K3264" s="34">
        <v>604.58000000000004</v>
      </c>
      <c r="L3264" s="34">
        <v>604.58000000000004</v>
      </c>
      <c r="M3264" s="34">
        <v>604.58000000000004</v>
      </c>
      <c r="N3264" s="34">
        <v>604.58000000000004</v>
      </c>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215</v>
      </c>
      <c r="B3326" s="6" t="s">
        <v>181</v>
      </c>
      <c r="C3326" s="10">
        <f>SUM(C3249:C3325)</f>
        <v>0</v>
      </c>
      <c r="D3326" s="10">
        <f>SUM(D3248:D3325)</f>
        <v>362183.91000000003</v>
      </c>
      <c r="E3326" s="10">
        <f>SUM(E3247:E3325)</f>
        <v>445583.91000000003</v>
      </c>
      <c r="F3326" s="10">
        <f>SUM(F3246:F3325)</f>
        <v>445014.08</v>
      </c>
      <c r="G3326" s="10">
        <f>SUM(G3245:G3325)</f>
        <v>445014.08</v>
      </c>
      <c r="H3326" s="10">
        <f>SUM(H3239:H3325)</f>
        <v>445014.08010000008</v>
      </c>
      <c r="I3326" s="10">
        <f>SUM(I3239:I3325)</f>
        <v>507665.41</v>
      </c>
      <c r="J3326" s="10">
        <f t="shared" ref="J3326" si="65">SUM(J3239:J3325)</f>
        <v>517978.99999999994</v>
      </c>
      <c r="K3326" s="10">
        <f>SUM(K3239:K3325)</f>
        <v>516333.54999999993</v>
      </c>
      <c r="L3326" s="10">
        <f t="shared" ref="L3326" si="66">SUM(L3239:L3325)</f>
        <v>515172.54999999993</v>
      </c>
      <c r="M3326" s="10">
        <f>SUM(M3239:M3325)</f>
        <v>515172.54999999993</v>
      </c>
      <c r="N3326" s="10">
        <f>SUM(N3234:N3325)</f>
        <v>515172.54999999993</v>
      </c>
      <c r="O3326" s="10">
        <f>SUM(O3234:O3325)</f>
        <v>453682.22</v>
      </c>
      <c r="P3326" s="10">
        <f>SUM(P3234:P3325)</f>
        <v>453682.22</v>
      </c>
      <c r="Q3326" s="10">
        <f>SUM(Q3234:Q3325)</f>
        <v>453682.22</v>
      </c>
      <c r="R3326" s="10">
        <f>SUM(R3233:R3325)</f>
        <v>453438.68999999994</v>
      </c>
      <c r="S3326" s="10">
        <f>SUM(S3233:S3325)</f>
        <v>453438.68999999989</v>
      </c>
    </row>
    <row r="3327" spans="1:19">
      <c r="A3327" s="64"/>
      <c r="B3327" s="6"/>
      <c r="C3327" s="7"/>
      <c r="D3327" s="7"/>
      <c r="E3327" s="7"/>
      <c r="F3327" s="7"/>
      <c r="G3327" s="7"/>
      <c r="H3327" s="7"/>
      <c r="I3327" s="7"/>
      <c r="J3327" s="7"/>
      <c r="K3327" s="7"/>
      <c r="L3327" s="7"/>
      <c r="M3327" s="9"/>
    </row>
    <row r="3328" spans="1:19">
      <c r="A3328" s="65" t="s">
        <v>216</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v>296547.57</v>
      </c>
      <c r="Q3331" s="34">
        <v>296547.57</v>
      </c>
      <c r="R3331" s="34">
        <v>296547.57</v>
      </c>
      <c r="S3331" s="34">
        <v>296547.57</v>
      </c>
    </row>
    <row r="3332" spans="1:19">
      <c r="A3332" s="37"/>
      <c r="B3332" s="5">
        <v>2018</v>
      </c>
      <c r="C3332" s="33"/>
      <c r="D3332" s="33"/>
      <c r="E3332" s="33"/>
      <c r="F3332" s="33"/>
      <c r="G3332" s="33"/>
      <c r="H3332" s="33"/>
      <c r="I3332" s="33"/>
      <c r="J3332" s="33"/>
      <c r="K3332" s="33"/>
      <c r="L3332" s="33"/>
      <c r="M3332" s="33"/>
      <c r="N3332" s="33"/>
      <c r="O3332" s="34">
        <v>26387.69</v>
      </c>
      <c r="P3332" s="34">
        <v>26387.69</v>
      </c>
      <c r="Q3332" s="34">
        <v>26387.69</v>
      </c>
      <c r="R3332" s="34">
        <v>26387.69</v>
      </c>
      <c r="S3332" s="34">
        <v>26387.69</v>
      </c>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v>70217.36</v>
      </c>
      <c r="M3335" s="34">
        <v>70217.36</v>
      </c>
      <c r="N3335" s="34">
        <v>70217.36</v>
      </c>
      <c r="O3335" s="34">
        <v>70217.36</v>
      </c>
      <c r="P3335" s="34">
        <v>70217.36</v>
      </c>
      <c r="Q3335" s="34">
        <v>70217.36</v>
      </c>
      <c r="R3335" s="34">
        <v>70217.36</v>
      </c>
      <c r="S3335" s="34">
        <v>70217.36</v>
      </c>
    </row>
    <row r="3336" spans="1:19">
      <c r="B3336" s="5">
        <v>2014</v>
      </c>
      <c r="C3336" s="33"/>
      <c r="D3336" s="33"/>
      <c r="E3336" s="33"/>
      <c r="F3336" s="33"/>
      <c r="G3336" s="33"/>
      <c r="H3336" s="33"/>
      <c r="I3336" s="33"/>
      <c r="J3336" s="33"/>
      <c r="K3336" s="34">
        <v>75057.66</v>
      </c>
      <c r="L3336" s="34">
        <v>75057.66</v>
      </c>
      <c r="M3336" s="34">
        <v>75057.66</v>
      </c>
      <c r="N3336" s="34">
        <v>75057.66</v>
      </c>
      <c r="O3336" s="34">
        <v>75057.66</v>
      </c>
      <c r="P3336" s="34">
        <v>75057.66</v>
      </c>
      <c r="Q3336" s="34">
        <v>75057.66</v>
      </c>
      <c r="R3336" s="34">
        <v>75057.66</v>
      </c>
      <c r="S3336" s="34">
        <v>75057.66</v>
      </c>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v>9021.15</v>
      </c>
      <c r="I3339" s="34">
        <v>9021.15</v>
      </c>
      <c r="J3339" s="34">
        <v>9021.15</v>
      </c>
      <c r="K3339" s="34">
        <v>9021.18</v>
      </c>
      <c r="L3339" s="34">
        <v>9021.18</v>
      </c>
      <c r="M3339" s="34">
        <v>9021.18</v>
      </c>
      <c r="N3339" s="34">
        <v>9021.18</v>
      </c>
      <c r="O3339" s="34">
        <v>9021.18</v>
      </c>
      <c r="P3339" s="34">
        <v>9021.18</v>
      </c>
      <c r="Q3339" s="34">
        <v>9021.18</v>
      </c>
      <c r="R3339" s="34">
        <v>9021.18</v>
      </c>
      <c r="S3339" s="34">
        <v>9021.18</v>
      </c>
    </row>
    <row r="3340" spans="1:19">
      <c r="B3340" s="5">
        <v>2010</v>
      </c>
      <c r="C3340" s="33"/>
      <c r="D3340" s="33"/>
      <c r="E3340" s="33"/>
      <c r="F3340" s="33"/>
      <c r="G3340" s="34">
        <v>43857.23</v>
      </c>
      <c r="H3340" s="34">
        <v>43857.23</v>
      </c>
      <c r="I3340" s="34">
        <v>43857.23</v>
      </c>
      <c r="J3340" s="34">
        <v>43857.23</v>
      </c>
      <c r="K3340" s="34">
        <v>43857.23</v>
      </c>
      <c r="L3340" s="34">
        <v>43857.23</v>
      </c>
      <c r="M3340" s="34">
        <v>43857.23</v>
      </c>
      <c r="N3340" s="34">
        <v>43857.23</v>
      </c>
      <c r="O3340" s="34">
        <v>43857.229999999996</v>
      </c>
      <c r="P3340" s="34">
        <v>43857.229999999996</v>
      </c>
      <c r="Q3340" s="34">
        <v>43857.229999999996</v>
      </c>
      <c r="R3340" s="34">
        <v>43857.229999999996</v>
      </c>
      <c r="S3340" s="34">
        <v>43857.229999999996</v>
      </c>
    </row>
    <row r="3341" spans="1:19">
      <c r="B3341" s="5">
        <v>2009</v>
      </c>
      <c r="C3341" s="33"/>
      <c r="D3341" s="33"/>
      <c r="E3341" s="33"/>
      <c r="F3341" s="34">
        <v>544.20000000000005</v>
      </c>
      <c r="G3341" s="34">
        <v>544.20000000000005</v>
      </c>
      <c r="H3341" s="34">
        <v>544.20000000000005</v>
      </c>
      <c r="I3341" s="34">
        <v>544.20000000000005</v>
      </c>
      <c r="J3341" s="34">
        <v>544.20000000000005</v>
      </c>
      <c r="K3341" s="34">
        <v>544.20000000000005</v>
      </c>
      <c r="L3341" s="34">
        <v>544.20000000000005</v>
      </c>
      <c r="M3341" s="34">
        <v>544.20000000000005</v>
      </c>
      <c r="N3341" s="34">
        <v>544.20000000000005</v>
      </c>
      <c r="O3341" s="34">
        <v>544.20000000000005</v>
      </c>
      <c r="P3341" s="34">
        <v>544.20000000000005</v>
      </c>
      <c r="Q3341" s="34">
        <v>544.20000000000005</v>
      </c>
      <c r="R3341" s="34">
        <v>544.20000000000005</v>
      </c>
      <c r="S3341" s="34">
        <v>544.20000000000005</v>
      </c>
    </row>
    <row r="3342" spans="1:19">
      <c r="B3342" s="5">
        <v>2008</v>
      </c>
      <c r="C3342" s="33"/>
      <c r="D3342" s="33"/>
      <c r="E3342" s="34">
        <v>128296.68</v>
      </c>
      <c r="F3342" s="34">
        <v>128296.68</v>
      </c>
      <c r="G3342" s="34">
        <v>101851.37</v>
      </c>
      <c r="H3342" s="34">
        <v>101851.37</v>
      </c>
      <c r="I3342" s="34">
        <v>101851.37</v>
      </c>
      <c r="J3342" s="34">
        <v>101851.37</v>
      </c>
      <c r="K3342" s="34">
        <v>101851.37</v>
      </c>
      <c r="L3342" s="34">
        <v>101851.37</v>
      </c>
      <c r="M3342" s="34">
        <v>101851.37</v>
      </c>
      <c r="N3342" s="34">
        <v>101851.37</v>
      </c>
      <c r="O3342" s="34">
        <v>101851.37</v>
      </c>
      <c r="P3342" s="34">
        <v>101851.37</v>
      </c>
      <c r="Q3342" s="34">
        <v>101851.37</v>
      </c>
      <c r="R3342" s="34">
        <v>101851.37</v>
      </c>
      <c r="S3342" s="34">
        <v>101851.37</v>
      </c>
    </row>
    <row r="3343" spans="1:19">
      <c r="B3343" s="5">
        <v>2007</v>
      </c>
      <c r="C3343" s="33"/>
      <c r="D3343" s="34">
        <v>29218.35</v>
      </c>
      <c r="E3343" s="34">
        <v>29218.35</v>
      </c>
      <c r="F3343" s="34">
        <v>29218.35</v>
      </c>
      <c r="G3343" s="34">
        <v>29218.35</v>
      </c>
      <c r="H3343" s="34">
        <v>29218.35</v>
      </c>
      <c r="I3343" s="34">
        <v>29218.35</v>
      </c>
      <c r="J3343" s="34">
        <v>29218.35</v>
      </c>
      <c r="K3343" s="34">
        <v>29218.35</v>
      </c>
      <c r="L3343" s="34">
        <v>29218.35</v>
      </c>
      <c r="M3343" s="34">
        <v>29218.35</v>
      </c>
      <c r="N3343" s="34">
        <v>29218.35</v>
      </c>
      <c r="O3343" s="34">
        <v>29218.35</v>
      </c>
      <c r="P3343" s="34">
        <v>29218.35</v>
      </c>
      <c r="Q3343" s="34">
        <v>29218.35</v>
      </c>
      <c r="R3343" s="34">
        <v>29218.35</v>
      </c>
      <c r="S3343" s="34">
        <v>29218.35</v>
      </c>
    </row>
    <row r="3344" spans="1:19">
      <c r="B3344" s="5">
        <v>2006</v>
      </c>
      <c r="C3344" s="34"/>
      <c r="D3344" s="34">
        <v>107179.42</v>
      </c>
      <c r="E3344" s="34">
        <v>107179.42</v>
      </c>
      <c r="F3344" s="34">
        <v>107179.42</v>
      </c>
      <c r="G3344" s="34">
        <v>107179.42</v>
      </c>
      <c r="H3344" s="34">
        <v>107179.42</v>
      </c>
      <c r="I3344" s="34">
        <v>107179.42</v>
      </c>
      <c r="J3344" s="34">
        <v>107179.42</v>
      </c>
      <c r="K3344" s="34">
        <v>107179.41</v>
      </c>
      <c r="L3344" s="34">
        <v>107179.41</v>
      </c>
      <c r="M3344" s="34">
        <v>107179.41</v>
      </c>
      <c r="N3344" s="34">
        <v>107179.41</v>
      </c>
      <c r="O3344" s="34">
        <v>107179.41</v>
      </c>
      <c r="P3344" s="34">
        <v>107179.41</v>
      </c>
      <c r="Q3344" s="34">
        <v>107179.41</v>
      </c>
      <c r="R3344" s="34">
        <v>107179.41</v>
      </c>
      <c r="S3344" s="34">
        <v>107179.41</v>
      </c>
    </row>
    <row r="3345" spans="2:19">
      <c r="B3345" s="5">
        <v>2005</v>
      </c>
      <c r="C3345" s="34"/>
      <c r="D3345" s="34">
        <v>773851.66</v>
      </c>
      <c r="E3345" s="34">
        <v>773851.66</v>
      </c>
      <c r="F3345" s="34">
        <v>773851.66</v>
      </c>
      <c r="G3345" s="34">
        <v>773851.66</v>
      </c>
      <c r="H3345" s="34">
        <v>773851.66</v>
      </c>
      <c r="I3345" s="34">
        <v>773851.66</v>
      </c>
      <c r="J3345" s="34">
        <v>773851.66</v>
      </c>
      <c r="K3345" s="34">
        <v>773851.69</v>
      </c>
      <c r="L3345" s="34">
        <v>773851.69</v>
      </c>
      <c r="M3345" s="34">
        <v>773851.69</v>
      </c>
      <c r="N3345" s="34">
        <v>773851.69</v>
      </c>
      <c r="O3345" s="34">
        <v>773851.69000000006</v>
      </c>
      <c r="P3345" s="34">
        <v>773851.69000000006</v>
      </c>
      <c r="Q3345" s="34">
        <v>773851.69000000006</v>
      </c>
      <c r="R3345" s="34">
        <v>773851.69000000006</v>
      </c>
      <c r="S3345" s="34">
        <v>773851.69000000006</v>
      </c>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v>407455.82</v>
      </c>
      <c r="E3347" s="34">
        <v>407455.82</v>
      </c>
      <c r="F3347" s="34">
        <v>407455.82</v>
      </c>
      <c r="G3347" s="34">
        <v>407455.82</v>
      </c>
      <c r="H3347" s="34">
        <v>407455.82</v>
      </c>
      <c r="I3347" s="34">
        <v>407455.82</v>
      </c>
      <c r="J3347" s="34">
        <v>407455.82</v>
      </c>
      <c r="K3347" s="34">
        <v>407455.85</v>
      </c>
      <c r="L3347" s="34">
        <v>407455.85</v>
      </c>
      <c r="M3347" s="34">
        <v>407455.85</v>
      </c>
      <c r="N3347" s="34">
        <v>407455.85</v>
      </c>
      <c r="O3347" s="34">
        <v>407455.85</v>
      </c>
      <c r="P3347" s="34">
        <v>407455.85</v>
      </c>
      <c r="Q3347" s="34">
        <v>407455.85</v>
      </c>
      <c r="R3347" s="34">
        <v>407455.85</v>
      </c>
      <c r="S3347" s="34">
        <v>407455.85</v>
      </c>
    </row>
    <row r="3348" spans="2:19">
      <c r="B3348" s="5">
        <v>2002</v>
      </c>
      <c r="C3348" s="34"/>
      <c r="D3348" s="34">
        <v>1167321.1100000001</v>
      </c>
      <c r="E3348" s="34">
        <v>1167321.1100000001</v>
      </c>
      <c r="F3348" s="34">
        <v>1167321.1100000001</v>
      </c>
      <c r="G3348" s="34">
        <v>1167321.1100000001</v>
      </c>
      <c r="H3348" s="34">
        <v>1167321.1100000001</v>
      </c>
      <c r="I3348" s="34">
        <v>1167321.1100000001</v>
      </c>
      <c r="J3348" s="34">
        <v>1167321.1100000001</v>
      </c>
      <c r="K3348" s="34">
        <v>1167321.07</v>
      </c>
      <c r="L3348" s="34">
        <v>1167321.07</v>
      </c>
      <c r="M3348" s="34">
        <v>1167321.07</v>
      </c>
      <c r="N3348" s="34">
        <v>1167321.07</v>
      </c>
      <c r="O3348" s="34">
        <v>1167321.07</v>
      </c>
      <c r="P3348" s="34">
        <v>1167321.07</v>
      </c>
      <c r="Q3348" s="34">
        <v>1167321.07</v>
      </c>
      <c r="R3348" s="34">
        <v>1167321.07</v>
      </c>
      <c r="S3348" s="34">
        <v>1167321.07</v>
      </c>
    </row>
    <row r="3349" spans="2:19">
      <c r="B3349" s="5">
        <v>2001</v>
      </c>
      <c r="C3349" s="34"/>
      <c r="D3349" s="34">
        <v>268917.37</v>
      </c>
      <c r="E3349" s="34">
        <v>268917.37</v>
      </c>
      <c r="F3349" s="34">
        <v>268917.37</v>
      </c>
      <c r="G3349" s="34">
        <v>268917.37</v>
      </c>
      <c r="H3349" s="34">
        <v>268917.37</v>
      </c>
      <c r="I3349" s="34">
        <v>268917.37</v>
      </c>
      <c r="J3349" s="34">
        <v>268917.37</v>
      </c>
      <c r="K3349" s="34">
        <v>268917.38</v>
      </c>
      <c r="L3349" s="34">
        <v>268917.38</v>
      </c>
      <c r="M3349" s="34">
        <v>268917.38</v>
      </c>
      <c r="N3349" s="34">
        <v>268917.38</v>
      </c>
      <c r="O3349" s="34">
        <v>268917.38</v>
      </c>
      <c r="P3349" s="34">
        <v>268917.38</v>
      </c>
      <c r="Q3349" s="34">
        <v>268917.38</v>
      </c>
      <c r="R3349" s="34">
        <v>268917.38</v>
      </c>
      <c r="S3349" s="34">
        <v>268917.38</v>
      </c>
    </row>
    <row r="3350" spans="2:19">
      <c r="B3350" s="5">
        <v>2000</v>
      </c>
      <c r="C3350" s="34"/>
      <c r="D3350" s="34">
        <v>52794.23</v>
      </c>
      <c r="E3350" s="34">
        <v>52794.23</v>
      </c>
      <c r="F3350" s="34">
        <v>52794.23</v>
      </c>
      <c r="G3350" s="34">
        <v>52794.23</v>
      </c>
      <c r="H3350" s="34">
        <v>52794.23</v>
      </c>
      <c r="I3350" s="34">
        <v>52794.23</v>
      </c>
      <c r="J3350" s="34">
        <v>52794.23</v>
      </c>
      <c r="K3350" s="34">
        <v>52794.25</v>
      </c>
      <c r="L3350" s="34">
        <v>52794.25</v>
      </c>
      <c r="M3350" s="34">
        <v>52794.25</v>
      </c>
      <c r="N3350" s="34">
        <v>52794.25</v>
      </c>
      <c r="O3350" s="34">
        <v>52794.25</v>
      </c>
      <c r="P3350" s="34">
        <v>52794.25</v>
      </c>
      <c r="Q3350" s="34">
        <v>52794.25</v>
      </c>
      <c r="R3350" s="34">
        <v>52794.25</v>
      </c>
      <c r="S3350" s="34">
        <v>52794.25</v>
      </c>
    </row>
    <row r="3351" spans="2:19">
      <c r="B3351" s="5">
        <v>1999</v>
      </c>
      <c r="C3351" s="34"/>
      <c r="D3351" s="34">
        <v>371400.57</v>
      </c>
      <c r="E3351" s="34">
        <v>371400.57</v>
      </c>
      <c r="F3351" s="34">
        <v>371400.57</v>
      </c>
      <c r="G3351" s="34">
        <v>371400.57</v>
      </c>
      <c r="H3351" s="34">
        <v>371400.57</v>
      </c>
      <c r="I3351" s="34">
        <v>371400.57</v>
      </c>
      <c r="J3351" s="34">
        <v>371400.57</v>
      </c>
      <c r="K3351" s="34">
        <v>371400.62</v>
      </c>
      <c r="L3351" s="34">
        <v>371400.62</v>
      </c>
      <c r="M3351" s="34">
        <v>371400.62</v>
      </c>
      <c r="N3351" s="34">
        <v>371400.62</v>
      </c>
      <c r="O3351" s="34">
        <v>371400.62</v>
      </c>
      <c r="P3351" s="34">
        <v>371400.62</v>
      </c>
      <c r="Q3351" s="34">
        <v>371400.62</v>
      </c>
      <c r="R3351" s="34">
        <v>371400.62</v>
      </c>
      <c r="S3351" s="34">
        <v>371400.62</v>
      </c>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v>41942.81</v>
      </c>
      <c r="H3354" s="34">
        <v>41942.81</v>
      </c>
      <c r="I3354" s="34">
        <v>41942.81</v>
      </c>
      <c r="J3354" s="34">
        <v>41942.81</v>
      </c>
      <c r="K3354" s="34">
        <v>41942.81</v>
      </c>
      <c r="L3354" s="34">
        <v>41942.81</v>
      </c>
      <c r="M3354" s="34">
        <v>41942.81</v>
      </c>
      <c r="N3354" s="34">
        <v>41942.81</v>
      </c>
      <c r="O3354" s="34">
        <v>41942.809100000006</v>
      </c>
      <c r="P3354" s="34">
        <v>41942.809100000006</v>
      </c>
      <c r="Q3354" s="34">
        <v>41942.809100000006</v>
      </c>
      <c r="R3354" s="34">
        <v>41942.809100000006</v>
      </c>
      <c r="S3354" s="34">
        <v>41942.809100000006</v>
      </c>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v>24472.99</v>
      </c>
      <c r="H3356" s="34">
        <v>24472.99</v>
      </c>
      <c r="I3356" s="34">
        <v>24472.99</v>
      </c>
      <c r="J3356" s="34">
        <v>24472.99</v>
      </c>
      <c r="K3356" s="34">
        <v>24472.99</v>
      </c>
      <c r="L3356" s="34">
        <v>24472.99</v>
      </c>
      <c r="M3356" s="34">
        <v>24472.99</v>
      </c>
      <c r="N3356" s="34">
        <v>24472.99</v>
      </c>
      <c r="O3356" s="34">
        <v>24472.9902</v>
      </c>
      <c r="P3356" s="34">
        <v>24472.9902</v>
      </c>
      <c r="Q3356" s="34">
        <v>24472.9902</v>
      </c>
      <c r="R3356" s="34">
        <v>24472.9902</v>
      </c>
      <c r="S3356" s="34">
        <v>24472.9902</v>
      </c>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216</v>
      </c>
      <c r="B3421" s="6" t="s">
        <v>181</v>
      </c>
      <c r="C3421" s="10">
        <f>SUM(C3344:C3420)</f>
        <v>0</v>
      </c>
      <c r="D3421" s="10">
        <f>SUM(D3343:D3420)</f>
        <v>3178138.5300000003</v>
      </c>
      <c r="E3421" s="10">
        <f>SUM(E3342:E3420)</f>
        <v>3306435.21</v>
      </c>
      <c r="F3421" s="10">
        <f>SUM(F3341:F3420)</f>
        <v>3306979.41</v>
      </c>
      <c r="G3421" s="10">
        <f>SUM(G3340:G3420)</f>
        <v>3390807.1300000004</v>
      </c>
      <c r="H3421" s="10">
        <f>SUM(H3334:H3420)</f>
        <v>3399828.2800000007</v>
      </c>
      <c r="I3421" s="10">
        <f>SUM(I3334:I3420)</f>
        <v>3399828.2800000007</v>
      </c>
      <c r="J3421" s="10">
        <f t="shared" ref="J3421" si="67">SUM(J3334:J3420)</f>
        <v>3399828.2800000007</v>
      </c>
      <c r="K3421" s="10">
        <f>SUM(K3334:K3420)</f>
        <v>3474886.06</v>
      </c>
      <c r="L3421" s="10">
        <f t="shared" ref="L3421" si="68">SUM(L3334:L3420)</f>
        <v>3545103.4200000004</v>
      </c>
      <c r="M3421" s="10">
        <f>SUM(M3334:M3420)</f>
        <v>3545103.4200000004</v>
      </c>
      <c r="N3421" s="10">
        <f>SUM(N3329:N3420)</f>
        <v>3545103.4200000004</v>
      </c>
      <c r="O3421" s="10">
        <f>SUM(O3329:O3420)</f>
        <v>3571491.1093000006</v>
      </c>
      <c r="P3421" s="10">
        <f>SUM(P3329:P3420)</f>
        <v>3868038.6793</v>
      </c>
      <c r="Q3421" s="10">
        <f>SUM(Q3329:Q3420)</f>
        <v>3868038.6793</v>
      </c>
      <c r="R3421" s="10">
        <f>SUM(R3328:R3420)</f>
        <v>3868038.6793</v>
      </c>
      <c r="S3421" s="10">
        <f>SUM(S3328:S3420)</f>
        <v>3868038.6793</v>
      </c>
    </row>
    <row r="3422" spans="1:19">
      <c r="A3422" s="64"/>
      <c r="B3422" s="6"/>
      <c r="C3422" s="7"/>
      <c r="D3422" s="7"/>
      <c r="E3422" s="7"/>
      <c r="F3422" s="7"/>
      <c r="G3422" s="7"/>
      <c r="H3422" s="7"/>
      <c r="I3422" s="7"/>
      <c r="J3422" s="7"/>
      <c r="K3422" s="7"/>
      <c r="L3422" s="7"/>
      <c r="M3422" s="9"/>
    </row>
    <row r="3423" spans="1:19">
      <c r="A3423" s="65" t="s">
        <v>217</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217</v>
      </c>
      <c r="B3516" s="6" t="s">
        <v>181</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218</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218</v>
      </c>
      <c r="B3611" s="6" t="s">
        <v>181</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219</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219</v>
      </c>
      <c r="B3706" s="6" t="s">
        <v>181</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row r="3709" spans="1:19">
      <c r="S3709" s="106"/>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741A65624C8CC649A6A223EAA45336FF" ma:contentTypeVersion="4" ma:contentTypeDescription="Ein neues Dokument erstellen." ma:contentTypeScope="" ma:versionID="717d23b2cb29da22d2c45b0beac9450f">
  <xsd:schema xmlns:xsd="http://www.w3.org/2001/XMLSchema" xmlns:xs="http://www.w3.org/2001/XMLSchema" xmlns:p="http://schemas.microsoft.com/office/2006/metadata/properties" xmlns:ns2="adc1c66c-92b3-4941-b2a2-432a00f44854" xmlns:ns3="7d035d53-a794-4e8b-ae71-352797ec1375" targetNamespace="http://schemas.microsoft.com/office/2006/metadata/properties" ma:root="true" ma:fieldsID="9f9789362261ce0c46e0c5bbd1ed4911" ns2:_="" ns3:_="">
    <xsd:import namespace="adc1c66c-92b3-4941-b2a2-432a00f44854"/>
    <xsd:import namespace="7d035d53-a794-4e8b-ae71-352797ec137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c1c66c-92b3-4941-b2a2-432a00f4485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035d53-a794-4e8b-ae71-352797ec1375"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CC9480-5C17-44F8-BC1A-C1EF710D6D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dc1c66c-92b3-4941-b2a2-432a00f44854"/>
    <ds:schemaRef ds:uri="7d035d53-a794-4e8b-ae71-352797ec13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D81F737-B24F-499E-854A-E5AE76B754D0}">
  <ds:schemaRefs>
    <ds:schemaRef ds:uri="http://schemas.microsoft.com/sharepoint/v3/contenttype/forms"/>
  </ds:schemaRefs>
</ds:datastoreItem>
</file>

<file path=customXml/itemProps3.xml><?xml version="1.0" encoding="utf-8"?>
<ds:datastoreItem xmlns:ds="http://schemas.openxmlformats.org/officeDocument/2006/customXml" ds:itemID="{4D963EC2-901E-4A2F-B4E0-E8D9E57FB27A}">
  <ds:schemaRefs>
    <ds:schemaRef ds:uri="http://purl.org/dc/terms/"/>
    <ds:schemaRef ds:uri="http://schemas.microsoft.com/office/2006/metadata/properties"/>
    <ds:schemaRef ds:uri="http://schemas.openxmlformats.org/package/2006/metadata/core-properties"/>
    <ds:schemaRef ds:uri="http://purl.org/dc/dcmitype/"/>
    <ds:schemaRef ds:uri="http://purl.org/dc/elements/1.1/"/>
    <ds:schemaRef ds:uri="http://schemas.microsoft.com/office/2006/documentManagement/types"/>
    <ds:schemaRef ds:uri="http://schemas.microsoft.com/office/infopath/2007/PartnerControls"/>
    <ds:schemaRef ds:uri="http://www.w3.org/XML/1998/namespace"/>
    <ds:schemaRef ds:uri="7d035d53-a794-4e8b-ae71-352797ec1375"/>
    <ds:schemaRef ds:uri="adc1c66c-92b3-4941-b2a2-432a00f4485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2017-04-06T10:19:51Z</dcterms:created>
  <dcterms:modified xsi:type="dcterms:W3CDTF">2024-08-09T05:59:28Z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0x010100741A65624C8CC649A6A223EAA45336FF</vt:lpwstr>
  </property>
</Properties>
</file>